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D0A5BF2A-E4B6-4915-9D6B-BA3A6AD8AA20}" xr6:coauthVersionLast="47" xr6:coauthVersionMax="47" xr10:uidLastSave="{00000000-0000-0000-0000-000000000000}"/>
  <workbookProtection workbookAlgorithmName="SHA-512" workbookHashValue="WpsM2ZDVQxyNCYu8bAvbkpA556y7KC/vSeeaJTPGe1YNRe2hNBEUr2pt1WPDOcCjOaq+4vJXlIF6YMzFz0UbBg==" workbookSaltValue="FDpladp1pR6x/FZKW1ZIqw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S37" i="2"/>
  <c r="S44" i="2" s="1"/>
  <c r="R37" i="2"/>
  <c r="Q37" i="2"/>
  <c r="Q44" i="2" s="1"/>
  <c r="P37" i="2"/>
  <c r="P44" i="2" s="1"/>
  <c r="O37" i="2"/>
  <c r="N37" i="2"/>
  <c r="N44" i="2" s="1"/>
  <c r="N45" i="2" s="1"/>
  <c r="M37" i="2"/>
  <c r="M44" i="2" s="1"/>
  <c r="L37" i="2"/>
  <c r="K37" i="2"/>
  <c r="K44" i="2" s="1"/>
  <c r="J37" i="2"/>
  <c r="I37" i="2"/>
  <c r="I44" i="2" s="1"/>
  <c r="H37" i="2"/>
  <c r="H44" i="2" s="1"/>
  <c r="G37" i="2"/>
  <c r="F37" i="2"/>
  <c r="F44" i="2" s="1"/>
  <c r="E37" i="2"/>
  <c r="E44" i="2" s="1"/>
  <c r="D37" i="2"/>
  <c r="C37" i="2"/>
  <c r="C44" i="2" s="1"/>
  <c r="AA25" i="2"/>
  <c r="Y25" i="2"/>
  <c r="Z25" i="2" s="1"/>
  <c r="X25" i="2"/>
  <c r="W25" i="2"/>
  <c r="V25" i="2"/>
  <c r="U25" i="2"/>
  <c r="T25" i="2"/>
  <c r="S25" i="2"/>
  <c r="R25" i="2"/>
  <c r="R26" i="2" s="1"/>
  <c r="Q25" i="2"/>
  <c r="P25" i="2"/>
  <c r="O25" i="2"/>
  <c r="N25" i="2"/>
  <c r="M25" i="2"/>
  <c r="L25" i="2"/>
  <c r="K25" i="2"/>
  <c r="J25" i="2"/>
  <c r="J26" i="2" s="1"/>
  <c r="I25" i="2"/>
  <c r="H25" i="2"/>
  <c r="G25" i="2"/>
  <c r="F25" i="2"/>
  <c r="E25" i="2"/>
  <c r="D25" i="2"/>
  <c r="C25" i="2"/>
  <c r="AA13" i="2"/>
  <c r="AA26" i="2" s="1"/>
  <c r="AA45" i="2" s="1"/>
  <c r="Z13" i="2"/>
  <c r="Y13" i="2"/>
  <c r="Y26" i="2" s="1"/>
  <c r="X13" i="2"/>
  <c r="X26" i="2" s="1"/>
  <c r="W13" i="2"/>
  <c r="V13" i="2"/>
  <c r="V26" i="2" s="1"/>
  <c r="U13" i="2"/>
  <c r="U26" i="2" s="1"/>
  <c r="T13" i="2"/>
  <c r="S13" i="2"/>
  <c r="S26" i="2" s="1"/>
  <c r="S45" i="2" s="1"/>
  <c r="R13" i="2"/>
  <c r="Q13" i="2"/>
  <c r="Q26" i="2" s="1"/>
  <c r="Q45" i="2" s="1"/>
  <c r="P13" i="2"/>
  <c r="P26" i="2" s="1"/>
  <c r="O13" i="2"/>
  <c r="N13" i="2"/>
  <c r="N26" i="2" s="1"/>
  <c r="M13" i="2"/>
  <c r="M26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F13" i="2"/>
  <c r="F26" i="2" s="1"/>
  <c r="E13" i="2"/>
  <c r="E26" i="2" s="1"/>
  <c r="D13" i="2"/>
  <c r="C13" i="2"/>
  <c r="C26" i="2" s="1"/>
  <c r="C45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V45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N44" i="3" s="1"/>
  <c r="N45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F45" i="3" s="1"/>
  <c r="E37" i="3"/>
  <c r="E44" i="3" s="1"/>
  <c r="D37" i="3"/>
  <c r="D44" i="3" s="1"/>
  <c r="C37" i="3"/>
  <c r="C44" i="3" s="1"/>
  <c r="S26" i="3"/>
  <c r="S45" i="3" s="1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Z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R13" i="3"/>
  <c r="R26" i="3" s="1"/>
  <c r="Q13" i="3"/>
  <c r="Q26" i="3" s="1"/>
  <c r="P13" i="3"/>
  <c r="P26" i="3" s="1"/>
  <c r="P45" i="3" s="1"/>
  <c r="O13" i="3"/>
  <c r="O26" i="3" s="1"/>
  <c r="O45" i="3" s="1"/>
  <c r="N13" i="3"/>
  <c r="N26" i="3" s="1"/>
  <c r="M13" i="3"/>
  <c r="M26" i="3" s="1"/>
  <c r="M45" i="3" s="1"/>
  <c r="L13" i="3"/>
  <c r="K13" i="3"/>
  <c r="K26" i="3" s="1"/>
  <c r="K45" i="3" s="1"/>
  <c r="J13" i="3"/>
  <c r="J26" i="3" s="1"/>
  <c r="I13" i="3"/>
  <c r="I26" i="3" s="1"/>
  <c r="I45" i="3" s="1"/>
  <c r="H13" i="3"/>
  <c r="H26" i="3" s="1"/>
  <c r="G13" i="3"/>
  <c r="F13" i="3"/>
  <c r="F26" i="3" s="1"/>
  <c r="E13" i="3"/>
  <c r="E26" i="3" s="1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T37" i="4"/>
  <c r="T44" i="4" s="1"/>
  <c r="S37" i="4"/>
  <c r="S44" i="4" s="1"/>
  <c r="R37" i="4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G37" i="4"/>
  <c r="F37" i="4"/>
  <c r="F44" i="4" s="1"/>
  <c r="E37" i="4"/>
  <c r="E44" i="4" s="1"/>
  <c r="D37" i="4"/>
  <c r="D44" i="4" s="1"/>
  <c r="C37" i="4"/>
  <c r="C44" i="4" s="1"/>
  <c r="S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D26" i="4" s="1"/>
  <c r="C25" i="4"/>
  <c r="AA13" i="4"/>
  <c r="AA26" i="4" s="1"/>
  <c r="Y13" i="4"/>
  <c r="Y26" i="4" s="1"/>
  <c r="X13" i="4"/>
  <c r="X26" i="4" s="1"/>
  <c r="Z26" i="4" s="1"/>
  <c r="W13" i="4"/>
  <c r="W26" i="4" s="1"/>
  <c r="W45" i="4" s="1"/>
  <c r="V13" i="4"/>
  <c r="V26" i="4" s="1"/>
  <c r="U13" i="4"/>
  <c r="T13" i="4"/>
  <c r="T26" i="4" s="1"/>
  <c r="S13" i="4"/>
  <c r="R13" i="4"/>
  <c r="R26" i="4" s="1"/>
  <c r="Q13" i="4"/>
  <c r="Q26" i="4" s="1"/>
  <c r="Q45" i="4" s="1"/>
  <c r="P13" i="4"/>
  <c r="P26" i="4" s="1"/>
  <c r="O13" i="4"/>
  <c r="O26" i="4" s="1"/>
  <c r="N13" i="4"/>
  <c r="N26" i="4" s="1"/>
  <c r="M13" i="4"/>
  <c r="L13" i="4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D13" i="4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V37" i="5"/>
  <c r="V44" i="5" s="1"/>
  <c r="U37" i="5"/>
  <c r="U44" i="5" s="1"/>
  <c r="T37" i="5"/>
  <c r="T44" i="5" s="1"/>
  <c r="S37" i="5"/>
  <c r="R37" i="5"/>
  <c r="R44" i="5" s="1"/>
  <c r="Q37" i="5"/>
  <c r="P37" i="5"/>
  <c r="P44" i="5" s="1"/>
  <c r="O37" i="5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Z13" i="5"/>
  <c r="Y13" i="5"/>
  <c r="Y26" i="5" s="1"/>
  <c r="X13" i="5"/>
  <c r="X26" i="5" s="1"/>
  <c r="W13" i="5"/>
  <c r="W26" i="5" s="1"/>
  <c r="V13" i="5"/>
  <c r="U13" i="5"/>
  <c r="U26" i="5" s="1"/>
  <c r="T13" i="5"/>
  <c r="T26" i="5" s="1"/>
  <c r="S13" i="5"/>
  <c r="R13" i="5"/>
  <c r="R26" i="5" s="1"/>
  <c r="Q13" i="5"/>
  <c r="Q26" i="5" s="1"/>
  <c r="Q45" i="5" s="1"/>
  <c r="P13" i="5"/>
  <c r="P26" i="5" s="1"/>
  <c r="O13" i="5"/>
  <c r="O26" i="5" s="1"/>
  <c r="N13" i="5"/>
  <c r="M13" i="5"/>
  <c r="M26" i="5" s="1"/>
  <c r="L13" i="5"/>
  <c r="L26" i="5" s="1"/>
  <c r="K13" i="5"/>
  <c r="J13" i="5"/>
  <c r="J26" i="5" s="1"/>
  <c r="J45" i="5" s="1"/>
  <c r="I13" i="5"/>
  <c r="I26" i="5" s="1"/>
  <c r="H13" i="5"/>
  <c r="H26" i="5" s="1"/>
  <c r="G13" i="5"/>
  <c r="G26" i="5" s="1"/>
  <c r="F13" i="5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T37" i="6"/>
  <c r="T44" i="6" s="1"/>
  <c r="S37" i="6"/>
  <c r="S44" i="6" s="1"/>
  <c r="R37" i="6"/>
  <c r="Q37" i="6"/>
  <c r="Q44" i="6" s="1"/>
  <c r="P37" i="6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T13" i="6"/>
  <c r="S13" i="6"/>
  <c r="S26" i="6" s="1"/>
  <c r="R13" i="6"/>
  <c r="R26" i="6" s="1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H13" i="6"/>
  <c r="H26" i="6" s="1"/>
  <c r="G13" i="6"/>
  <c r="G26" i="6" s="1"/>
  <c r="F13" i="6"/>
  <c r="F26" i="6" s="1"/>
  <c r="E13" i="6"/>
  <c r="E26" i="6" s="1"/>
  <c r="D13" i="6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U37" i="7"/>
  <c r="T37" i="7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O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Z13" i="7" s="1"/>
  <c r="W13" i="7"/>
  <c r="V13" i="7"/>
  <c r="V26" i="7" s="1"/>
  <c r="U13" i="7"/>
  <c r="T13" i="7"/>
  <c r="T26" i="7" s="1"/>
  <c r="S13" i="7"/>
  <c r="S26" i="7" s="1"/>
  <c r="S45" i="7" s="1"/>
  <c r="R13" i="7"/>
  <c r="R26" i="7" s="1"/>
  <c r="Q13" i="7"/>
  <c r="Q26" i="7" s="1"/>
  <c r="P13" i="7"/>
  <c r="P26" i="7" s="1"/>
  <c r="O13" i="7"/>
  <c r="N13" i="7"/>
  <c r="N26" i="7" s="1"/>
  <c r="M13" i="7"/>
  <c r="M26" i="7" s="1"/>
  <c r="L13" i="7"/>
  <c r="K13" i="7"/>
  <c r="K26" i="7" s="1"/>
  <c r="K45" i="7" s="1"/>
  <c r="J13" i="7"/>
  <c r="J26" i="7" s="1"/>
  <c r="I13" i="7"/>
  <c r="H13" i="7"/>
  <c r="H26" i="7" s="1"/>
  <c r="G13" i="7"/>
  <c r="G26" i="7" s="1"/>
  <c r="F13" i="7"/>
  <c r="F26" i="7" s="1"/>
  <c r="E13" i="7"/>
  <c r="E26" i="7" s="1"/>
  <c r="D13" i="7"/>
  <c r="C13" i="7"/>
  <c r="C26" i="7" s="1"/>
  <c r="C45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M45" i="8" s="1"/>
  <c r="L37" i="8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Z13" i="8" s="1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R26" i="8" s="1"/>
  <c r="R45" i="8" s="1"/>
  <c r="Q13" i="8"/>
  <c r="Q26" i="8" s="1"/>
  <c r="Q45" i="8" s="1"/>
  <c r="P13" i="8"/>
  <c r="P26" i="8" s="1"/>
  <c r="O13" i="8"/>
  <c r="O26" i="8" s="1"/>
  <c r="O45" i="8" s="1"/>
  <c r="N13" i="8"/>
  <c r="N26" i="8" s="1"/>
  <c r="M13" i="8"/>
  <c r="M26" i="8" s="1"/>
  <c r="L13" i="8"/>
  <c r="L26" i="8" s="1"/>
  <c r="K13" i="8"/>
  <c r="K26" i="8" s="1"/>
  <c r="K45" i="8" s="1"/>
  <c r="J13" i="8"/>
  <c r="J26" i="8" s="1"/>
  <c r="J45" i="8" s="1"/>
  <c r="I13" i="8"/>
  <c r="I26" i="8" s="1"/>
  <c r="I45" i="8" s="1"/>
  <c r="H13" i="8"/>
  <c r="G13" i="8"/>
  <c r="F13" i="8"/>
  <c r="F26" i="8" s="1"/>
  <c r="F45" i="8" s="1"/>
  <c r="E13" i="8"/>
  <c r="E26" i="8" s="1"/>
  <c r="D13" i="8"/>
  <c r="D26" i="8" s="1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C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S44" i="9" s="1"/>
  <c r="R37" i="9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Z13" i="9" s="1"/>
  <c r="W13" i="9"/>
  <c r="W26" i="9" s="1"/>
  <c r="V13" i="9"/>
  <c r="V26" i="9" s="1"/>
  <c r="U13" i="9"/>
  <c r="U26" i="9" s="1"/>
  <c r="U45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F13" i="9"/>
  <c r="F26" i="9" s="1"/>
  <c r="E13" i="9"/>
  <c r="E26" i="9" s="1"/>
  <c r="E45" i="9" s="1"/>
  <c r="D13" i="9"/>
  <c r="D26" i="9" s="1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AA26" i="10"/>
  <c r="F26" i="10"/>
  <c r="F45" i="10" s="1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Y26" i="10" s="1"/>
  <c r="X13" i="10"/>
  <c r="X26" i="10" s="1"/>
  <c r="Z26" i="10" s="1"/>
  <c r="W13" i="10"/>
  <c r="V13" i="10"/>
  <c r="V26" i="10" s="1"/>
  <c r="V45" i="10" s="1"/>
  <c r="U13" i="10"/>
  <c r="U26" i="10" s="1"/>
  <c r="T13" i="10"/>
  <c r="T26" i="10" s="1"/>
  <c r="T45" i="10" s="1"/>
  <c r="S13" i="10"/>
  <c r="R13" i="10"/>
  <c r="R26" i="10" s="1"/>
  <c r="Q13" i="10"/>
  <c r="Q26" i="10" s="1"/>
  <c r="P13" i="10"/>
  <c r="P26" i="10" s="1"/>
  <c r="P45" i="10" s="1"/>
  <c r="O13" i="10"/>
  <c r="O26" i="10" s="1"/>
  <c r="O45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J13" i="10"/>
  <c r="J26" i="10" s="1"/>
  <c r="J45" i="10" s="1"/>
  <c r="I13" i="10"/>
  <c r="H13" i="10"/>
  <c r="H26" i="10" s="1"/>
  <c r="G13" i="10"/>
  <c r="F13" i="10"/>
  <c r="E13" i="10"/>
  <c r="E26" i="10" s="1"/>
  <c r="E45" i="10" s="1"/>
  <c r="D13" i="10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K44" i="11"/>
  <c r="K45" i="11" s="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L26" i="11"/>
  <c r="E26" i="11"/>
  <c r="E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W45" i="11" s="1"/>
  <c r="V13" i="11"/>
  <c r="V26" i="11" s="1"/>
  <c r="V45" i="11" s="1"/>
  <c r="U13" i="11"/>
  <c r="U26" i="11" s="1"/>
  <c r="U45" i="11" s="1"/>
  <c r="T13" i="11"/>
  <c r="T26" i="11" s="1"/>
  <c r="S13" i="11"/>
  <c r="S26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M13" i="11"/>
  <c r="L13" i="11"/>
  <c r="K13" i="11"/>
  <c r="K26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V26" i="12"/>
  <c r="V45" i="12" s="1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W45" i="12" s="1"/>
  <c r="V13" i="12"/>
  <c r="U13" i="12"/>
  <c r="U26" i="12" s="1"/>
  <c r="U45" i="12" s="1"/>
  <c r="T13" i="12"/>
  <c r="T26" i="12" s="1"/>
  <c r="S13" i="12"/>
  <c r="S26" i="12" s="1"/>
  <c r="S45" i="12" s="1"/>
  <c r="R13" i="12"/>
  <c r="Q13" i="12"/>
  <c r="Q26" i="12" s="1"/>
  <c r="P13" i="12"/>
  <c r="O13" i="12"/>
  <c r="O26" i="12" s="1"/>
  <c r="O45" i="12" s="1"/>
  <c r="N13" i="12"/>
  <c r="N26" i="12" s="1"/>
  <c r="N45" i="12" s="1"/>
  <c r="M13" i="12"/>
  <c r="M26" i="12" s="1"/>
  <c r="M45" i="12" s="1"/>
  <c r="L13" i="12"/>
  <c r="L26" i="12" s="1"/>
  <c r="K13" i="12"/>
  <c r="K26" i="12" s="1"/>
  <c r="J13" i="12"/>
  <c r="I13" i="12"/>
  <c r="I26" i="12" s="1"/>
  <c r="H13" i="12"/>
  <c r="G13" i="12"/>
  <c r="G26" i="12" s="1"/>
  <c r="G45" i="12" s="1"/>
  <c r="F13" i="12"/>
  <c r="F26" i="12" s="1"/>
  <c r="F45" i="12" s="1"/>
  <c r="E13" i="12"/>
  <c r="E26" i="12" s="1"/>
  <c r="E45" i="12" s="1"/>
  <c r="D13" i="12"/>
  <c r="D26" i="12" s="1"/>
  <c r="C13" i="12"/>
  <c r="C26" i="12" s="1"/>
  <c r="C45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C37" i="1"/>
  <c r="C44" i="1" s="1"/>
  <c r="W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V26" i="1" s="1"/>
  <c r="U13" i="1"/>
  <c r="U26" i="1" s="1"/>
  <c r="T13" i="1"/>
  <c r="T26" i="1" s="1"/>
  <c r="S13" i="1"/>
  <c r="S26" i="1" s="1"/>
  <c r="R13" i="1"/>
  <c r="Q13" i="1"/>
  <c r="Q26" i="1" s="1"/>
  <c r="P13" i="1"/>
  <c r="P26" i="1" s="1"/>
  <c r="P45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I13" i="1"/>
  <c r="I26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C13" i="1"/>
  <c r="C26" i="1" s="1"/>
  <c r="Z26" i="6" l="1"/>
  <c r="G45" i="5"/>
  <c r="T45" i="4"/>
  <c r="D45" i="4"/>
  <c r="W45" i="3"/>
  <c r="P45" i="5"/>
  <c r="Z26" i="2"/>
  <c r="O45" i="4"/>
  <c r="H45" i="2"/>
  <c r="D45" i="11"/>
  <c r="T45" i="11"/>
  <c r="F45" i="6"/>
  <c r="AA45" i="12"/>
  <c r="C45" i="11"/>
  <c r="S45" i="11"/>
  <c r="N44" i="10"/>
  <c r="G26" i="8"/>
  <c r="G45" i="8" s="1"/>
  <c r="X26" i="8"/>
  <c r="N45" i="6"/>
  <c r="V45" i="6"/>
  <c r="H45" i="6"/>
  <c r="D45" i="5"/>
  <c r="L45" i="5"/>
  <c r="T45" i="5"/>
  <c r="C26" i="5"/>
  <c r="S26" i="5"/>
  <c r="Z13" i="4"/>
  <c r="G26" i="2"/>
  <c r="G45" i="2" s="1"/>
  <c r="O26" i="2"/>
  <c r="W26" i="2"/>
  <c r="K45" i="12"/>
  <c r="M26" i="11"/>
  <c r="M45" i="11" s="1"/>
  <c r="R45" i="10"/>
  <c r="I26" i="10"/>
  <c r="I45" i="10" s="1"/>
  <c r="Z50" i="10"/>
  <c r="P45" i="8"/>
  <c r="H26" i="8"/>
  <c r="H45" i="8" s="1"/>
  <c r="T45" i="7"/>
  <c r="D26" i="7"/>
  <c r="D45" i="7" s="1"/>
  <c r="L26" i="7"/>
  <c r="L45" i="7" s="1"/>
  <c r="L44" i="7"/>
  <c r="T44" i="7"/>
  <c r="E45" i="5"/>
  <c r="M45" i="5"/>
  <c r="U45" i="5"/>
  <c r="Z37" i="5"/>
  <c r="J26" i="4"/>
  <c r="D45" i="12"/>
  <c r="L45" i="12"/>
  <c r="T45" i="12"/>
  <c r="N45" i="11"/>
  <c r="C26" i="10"/>
  <c r="C45" i="10" s="1"/>
  <c r="S26" i="10"/>
  <c r="S45" i="10" s="1"/>
  <c r="Y44" i="10"/>
  <c r="AA26" i="9"/>
  <c r="AA45" i="9" s="1"/>
  <c r="J26" i="9"/>
  <c r="D44" i="8"/>
  <c r="L44" i="8"/>
  <c r="T44" i="8"/>
  <c r="E45" i="7"/>
  <c r="M45" i="7"/>
  <c r="AA44" i="6"/>
  <c r="F26" i="5"/>
  <c r="F45" i="5" s="1"/>
  <c r="N26" i="5"/>
  <c r="N45" i="5" s="1"/>
  <c r="V26" i="5"/>
  <c r="V45" i="5" s="1"/>
  <c r="C44" i="5"/>
  <c r="K44" i="5"/>
  <c r="S44" i="5"/>
  <c r="L26" i="4"/>
  <c r="L45" i="4" s="1"/>
  <c r="D26" i="3"/>
  <c r="D45" i="3" s="1"/>
  <c r="L26" i="3"/>
  <c r="L45" i="3" s="1"/>
  <c r="P45" i="2"/>
  <c r="G44" i="2"/>
  <c r="O44" i="2"/>
  <c r="O45" i="2" s="1"/>
  <c r="Z44" i="12"/>
  <c r="L45" i="11"/>
  <c r="K45" i="9"/>
  <c r="D44" i="9"/>
  <c r="T44" i="9"/>
  <c r="AA26" i="8"/>
  <c r="AA45" i="8" s="1"/>
  <c r="F44" i="7"/>
  <c r="F45" i="7" s="1"/>
  <c r="N44" i="7"/>
  <c r="N45" i="7" s="1"/>
  <c r="V44" i="7"/>
  <c r="V45" i="7" s="1"/>
  <c r="E45" i="3"/>
  <c r="U45" i="3"/>
  <c r="J26" i="1"/>
  <c r="L45" i="1"/>
  <c r="T45" i="1"/>
  <c r="D45" i="9"/>
  <c r="L45" i="9"/>
  <c r="C26" i="8"/>
  <c r="C45" i="8" s="1"/>
  <c r="W26" i="7"/>
  <c r="W45" i="7" s="1"/>
  <c r="G45" i="7"/>
  <c r="Z13" i="6"/>
  <c r="I26" i="6"/>
  <c r="Z25" i="6"/>
  <c r="F45" i="4"/>
  <c r="N45" i="4"/>
  <c r="V45" i="4"/>
  <c r="G44" i="3"/>
  <c r="G45" i="3" s="1"/>
  <c r="D26" i="2"/>
  <c r="T26" i="2"/>
  <c r="Z37" i="2"/>
  <c r="S44" i="1"/>
  <c r="J44" i="12"/>
  <c r="R44" i="12"/>
  <c r="N45" i="10"/>
  <c r="M45" i="9"/>
  <c r="F45" i="9"/>
  <c r="N45" i="9"/>
  <c r="V45" i="9"/>
  <c r="X26" i="7"/>
  <c r="X45" i="7" s="1"/>
  <c r="Z45" i="7" s="1"/>
  <c r="H45" i="7"/>
  <c r="H45" i="3"/>
  <c r="X44" i="3"/>
  <c r="X45" i="3" s="1"/>
  <c r="Z45" i="3" s="1"/>
  <c r="E45" i="2"/>
  <c r="M45" i="2"/>
  <c r="U45" i="2"/>
  <c r="R26" i="1"/>
  <c r="D45" i="1"/>
  <c r="N45" i="1"/>
  <c r="V45" i="1"/>
  <c r="G44" i="1"/>
  <c r="G45" i="1" s="1"/>
  <c r="O44" i="1"/>
  <c r="O45" i="1" s="1"/>
  <c r="W44" i="1"/>
  <c r="W45" i="1" s="1"/>
  <c r="U45" i="10"/>
  <c r="D44" i="10"/>
  <c r="W45" i="9"/>
  <c r="O44" i="9"/>
  <c r="P44" i="8"/>
  <c r="Z50" i="8"/>
  <c r="I26" i="7"/>
  <c r="L45" i="6"/>
  <c r="F44" i="6"/>
  <c r="G44" i="4"/>
  <c r="G45" i="4" s="1"/>
  <c r="F45" i="2"/>
  <c r="F45" i="1"/>
  <c r="I45" i="12"/>
  <c r="Q45" i="12"/>
  <c r="AA44" i="11"/>
  <c r="J44" i="11"/>
  <c r="J45" i="11" s="1"/>
  <c r="R44" i="11"/>
  <c r="H45" i="10"/>
  <c r="G26" i="10"/>
  <c r="G45" i="10" s="1"/>
  <c r="W26" i="10"/>
  <c r="W45" i="10" s="1"/>
  <c r="G26" i="9"/>
  <c r="O26" i="9"/>
  <c r="V45" i="8"/>
  <c r="E45" i="6"/>
  <c r="M45" i="6"/>
  <c r="U26" i="6"/>
  <c r="U45" i="6" s="1"/>
  <c r="D26" i="6"/>
  <c r="D45" i="6" s="1"/>
  <c r="T26" i="6"/>
  <c r="T45" i="6" s="1"/>
  <c r="G44" i="6"/>
  <c r="G45" i="6" s="1"/>
  <c r="O44" i="6"/>
  <c r="O45" i="6" s="1"/>
  <c r="W44" i="6"/>
  <c r="W45" i="6" s="1"/>
  <c r="AA26" i="5"/>
  <c r="AA45" i="5" s="1"/>
  <c r="H45" i="5"/>
  <c r="O44" i="5"/>
  <c r="O45" i="5" s="1"/>
  <c r="W44" i="5"/>
  <c r="W45" i="5" s="1"/>
  <c r="H44" i="4"/>
  <c r="H45" i="4" s="1"/>
  <c r="P44" i="4"/>
  <c r="P45" i="4" s="1"/>
  <c r="X44" i="4"/>
  <c r="X45" i="4" s="1"/>
  <c r="D44" i="2"/>
  <c r="L44" i="2"/>
  <c r="L45" i="2" s="1"/>
  <c r="T44" i="2"/>
  <c r="C45" i="1"/>
  <c r="K45" i="1"/>
  <c r="S45" i="1"/>
  <c r="Y45" i="1"/>
  <c r="AA45" i="1"/>
  <c r="M45" i="1"/>
  <c r="I45" i="1"/>
  <c r="K45" i="10"/>
  <c r="D45" i="8"/>
  <c r="T45" i="8"/>
  <c r="R45" i="1"/>
  <c r="E45" i="8"/>
  <c r="X45" i="1"/>
  <c r="Z26" i="1"/>
  <c r="J45" i="1"/>
  <c r="E45" i="1"/>
  <c r="U45" i="1"/>
  <c r="Q45" i="1"/>
  <c r="Z44" i="1"/>
  <c r="N45" i="8"/>
  <c r="Z37" i="1"/>
  <c r="Z37" i="7"/>
  <c r="Z44" i="3"/>
  <c r="Q45" i="10"/>
  <c r="T45" i="9"/>
  <c r="L45" i="8"/>
  <c r="K45" i="6"/>
  <c r="S45" i="4"/>
  <c r="C45" i="6"/>
  <c r="Z44" i="2"/>
  <c r="X45" i="2"/>
  <c r="H45" i="11"/>
  <c r="P45" i="11"/>
  <c r="X26" i="11"/>
  <c r="Z13" i="11"/>
  <c r="D26" i="10"/>
  <c r="D45" i="10" s="1"/>
  <c r="I45" i="4"/>
  <c r="Y45" i="2"/>
  <c r="S45" i="9"/>
  <c r="H26" i="12"/>
  <c r="H45" i="12" s="1"/>
  <c r="P26" i="12"/>
  <c r="P45" i="12" s="1"/>
  <c r="X26" i="12"/>
  <c r="I45" i="11"/>
  <c r="Q45" i="11"/>
  <c r="Y45" i="11"/>
  <c r="G45" i="9"/>
  <c r="S45" i="8"/>
  <c r="Y45" i="6"/>
  <c r="P44" i="6"/>
  <c r="P45" i="6" s="1"/>
  <c r="X44" i="6"/>
  <c r="Z26" i="5"/>
  <c r="Y44" i="5"/>
  <c r="Z44" i="5" s="1"/>
  <c r="X45" i="5"/>
  <c r="V45" i="2"/>
  <c r="I45" i="6"/>
  <c r="R45" i="3"/>
  <c r="R45" i="11"/>
  <c r="H45" i="9"/>
  <c r="I45" i="7"/>
  <c r="O45" i="7"/>
  <c r="J44" i="2"/>
  <c r="J45" i="2" s="1"/>
  <c r="R44" i="2"/>
  <c r="R45" i="2" s="1"/>
  <c r="Y45" i="10"/>
  <c r="AA45" i="10"/>
  <c r="R45" i="6"/>
  <c r="U26" i="7"/>
  <c r="U45" i="7" s="1"/>
  <c r="Z26" i="7"/>
  <c r="AA45" i="11"/>
  <c r="P45" i="9"/>
  <c r="Q45" i="7"/>
  <c r="Z13" i="1"/>
  <c r="J26" i="12"/>
  <c r="R26" i="12"/>
  <c r="R45" i="12" s="1"/>
  <c r="Z13" i="12"/>
  <c r="Z44" i="10"/>
  <c r="I45" i="9"/>
  <c r="Q45" i="9"/>
  <c r="U45" i="8"/>
  <c r="Z26" i="8"/>
  <c r="J45" i="7"/>
  <c r="R45" i="7"/>
  <c r="P45" i="7"/>
  <c r="AA45" i="6"/>
  <c r="J44" i="6"/>
  <c r="J45" i="6" s="1"/>
  <c r="R44" i="6"/>
  <c r="Z37" i="6"/>
  <c r="K26" i="5"/>
  <c r="K45" i="5" s="1"/>
  <c r="C45" i="4"/>
  <c r="K45" i="4"/>
  <c r="AA45" i="4"/>
  <c r="J44" i="4"/>
  <c r="J45" i="4" s="1"/>
  <c r="R44" i="4"/>
  <c r="R45" i="4" s="1"/>
  <c r="Z37" i="4"/>
  <c r="W45" i="2"/>
  <c r="X45" i="10"/>
  <c r="Z45" i="10" s="1"/>
  <c r="X26" i="9"/>
  <c r="X44" i="8"/>
  <c r="S45" i="6"/>
  <c r="R45" i="5"/>
  <c r="Y45" i="9"/>
  <c r="X44" i="9"/>
  <c r="Z44" i="9" s="1"/>
  <c r="I45" i="5"/>
  <c r="Y45" i="3"/>
  <c r="Z26" i="3"/>
  <c r="I45" i="2"/>
  <c r="Z37" i="12"/>
  <c r="Z37" i="11"/>
  <c r="J44" i="9"/>
  <c r="J45" i="9" s="1"/>
  <c r="R44" i="9"/>
  <c r="R45" i="9" s="1"/>
  <c r="E26" i="4"/>
  <c r="E45" i="4" s="1"/>
  <c r="M26" i="4"/>
  <c r="M45" i="4" s="1"/>
  <c r="U26" i="4"/>
  <c r="U45" i="4" s="1"/>
  <c r="Y45" i="4"/>
  <c r="Z45" i="4" s="1"/>
  <c r="Q45" i="3"/>
  <c r="J44" i="3"/>
  <c r="J45" i="3" s="1"/>
  <c r="R44" i="3"/>
  <c r="J45" i="12" l="1"/>
  <c r="O45" i="9"/>
  <c r="S45" i="5"/>
  <c r="T45" i="2"/>
  <c r="C45" i="5"/>
  <c r="D45" i="2"/>
  <c r="Z44" i="4"/>
  <c r="Z44" i="8"/>
  <c r="X45" i="8"/>
  <c r="Z45" i="8" s="1"/>
  <c r="Z45" i="2"/>
  <c r="Z45" i="1"/>
  <c r="Z26" i="9"/>
  <c r="X45" i="9"/>
  <c r="Z45" i="9" s="1"/>
  <c r="Z44" i="6"/>
  <c r="X45" i="6"/>
  <c r="Z45" i="6" s="1"/>
  <c r="Z26" i="12"/>
  <c r="X45" i="12"/>
  <c r="Z45" i="12" s="1"/>
  <c r="Y45" i="5"/>
  <c r="Z45" i="5" s="1"/>
  <c r="Z26" i="11"/>
  <c r="X45" i="11"/>
  <c r="Z45" i="11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<sst xmlns="http://schemas.openxmlformats.org/spreadsheetml/2006/main" count="1560" uniqueCount="91">
  <si>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</si>
  <si>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</si>
  <si>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</si>
  <si>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</si>
  <si>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</si>
  <si>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</si>
  <si>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</si>
  <si>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</si>
  <si>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</si>
  <si>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</si>
  <si>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</si>
  <si>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</si>
  <si>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</si>
  <si>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</si>
  <si>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</si>
  <si>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</si>
  <si>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</si>
  <si>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</si>
  <si>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</si>
  <si>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</si>
  <si>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</si>
  <si>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</si>
  <si>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</si>
  <si>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</si>
  <si>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</si>
  <si>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</si>
  <si>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</si>
  <si>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</si>
  <si>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</si>
  <si>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</si>
  <si>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</si>
  <si>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</si>
  <si>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</si>
  <si>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</si>
  <si>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</si>
  <si>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</si>
  <si>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</si>
  <si>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</si>
  <si>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</si>
  <si>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</si>
  <si>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</si>
  <si>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</si>
  <si>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</si>
  <si>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</si>
  <si>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</si>
  <si>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</si>
  <si>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</si>
  <si>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</si>
  <si>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</si>
  <si>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</si>
  <si>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</si>
  <si>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</si>
  <si>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</si>
  <si>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</si>
  <si>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</si>
  <si>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</si>
  <si>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</si>
  <si>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</si>
  <si>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</si>
  <si>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</si>
  <si>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</si>
  <si>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</si>
  <si>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</si>
  <si>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</si>
  <si>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</si>
  <si>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</si>
  <si>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</si>
  <si>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</si>
  <si>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</si>
  <si>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</si>
  <si>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</si>
  <si>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</si>
  <si>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</si>
  <si>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</si>
  <si>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</si>
  <si>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</si>
  <si>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Water management                                   ) for 1st Quarter ended 30 September 2024 (Figures Finalised as at 2024/10/25)</t>
  </si>
  <si>
    <t>Gauteng: City of Tshwane (TSH) - Table C6 Quarterly Budget Statement - Financial Position ( Water management                                   ) for 1st Quarter ended 30 September 2024 (Figures Finalised as at 2024/10/25)</t>
  </si>
  <si>
    <t>Gauteng: Emfuleni (GT421) - Table C6 Quarterly Budget Statement - Financial Position ( Water management                                   ) for 1st Quarter ended 30 September 2024 (Figures Finalised as at 2024/10/25)</t>
  </si>
  <si>
    <t>Gauteng: Midvaal (GT422) - Table C6 Quarterly Budget Statement - Financial Position ( Water management                                   ) for 1st Quarter ended 30 September 2024 (Figures Finalised as at 2024/10/25)</t>
  </si>
  <si>
    <t>Gauteng: Lesedi (GT423) - Table C6 Quarterly Budget Statement - Financial Position ( Water management                                   ) for 1st Quarter ended 30 September 2024 (Figures Finalised as at 2024/10/25)</t>
  </si>
  <si>
    <t>Gauteng: Sedibeng (DC42) - Table C6 Quarterly Budget Statement - Financial Position ( Water management                                   ) for 1st Quarter ended 30 September 2024 (Figures Finalised as at 2024/10/25)</t>
  </si>
  <si>
    <t>Gauteng: Mogale City (GT481) - Table C6 Quarterly Budget Statement - Financial Position ( Water management                                   ) for 1st Quarter ended 30 September 2024 (Figures Finalised as at 2024/10/25)</t>
  </si>
  <si>
    <t>Gauteng: Merafong City (GT484) - Table C6 Quarterly Budget Statement - Financial Position ( Water management                                   ) for 1st Quarter ended 30 September 2024 (Figures Finalised as at 2024/10/25)</t>
  </si>
  <si>
    <t>Gauteng: Rand West City (GT485) - Table C6 Quarterly Budget Statement - Financial Position ( Water management                                   ) for 1st Quarter ended 30 September 2024 (Figures Finalised as at 2024/10/25)</t>
  </si>
  <si>
    <t>Gauteng: West Rand (DC48)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</si>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</sst>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5" width="9.7109375" customWidth="1"/>
    <col min="26" max="26" width="12.5703125" customWidth="1"/>
    <col min="27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-117888413</v>
      </c>
      <c r="D6" s="18"/>
      <c r="E6" s="19">
        <v>1899686459</v>
      </c>
      <c r="F6" s="20">
        <v>1899686459</v>
      </c>
      <c r="G6" s="20">
        <v>-1335929611</v>
      </c>
      <c r="H6" s="20">
        <v>-12784133</v>
      </c>
      <c r="I6" s="20">
        <v>95209797</v>
      </c>
      <c r="J6" s="20">
        <v>-1253503947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-1253503947</v>
      </c>
      <c r="X6" s="20">
        <v>522454639</v>
      </c>
      <c r="Y6" s="20">
        <v>-1775958586</v>
      </c>
      <c r="Z6" s="21">
        <v>-339.92589086762803</v>
      </c>
      <c r="AA6" s="22">
        <v>1899686459</v>
      </c>
    </row>
    <row r="7" spans="1:27" ht="13.5" x14ac:dyDescent="0.25">
      <c r="A7" s="23" t="s">
        <v>35</v>
      </c>
      <c r="B7" s="17" t="s">
        <v>32</v>
      </c>
      <c r="C7" s="18">
        <v>2677458290</v>
      </c>
      <c r="D7" s="18"/>
      <c r="E7" s="19">
        <v>6211601020</v>
      </c>
      <c r="F7" s="20">
        <v>6211601020</v>
      </c>
      <c r="G7" s="20">
        <v>7877955941</v>
      </c>
      <c r="H7" s="20">
        <v>1295320501</v>
      </c>
      <c r="I7" s="20">
        <v>234342212</v>
      </c>
      <c r="J7" s="20">
        <v>9407618654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9407618654</v>
      </c>
      <c r="X7" s="20">
        <v>1939635805</v>
      </c>
      <c r="Y7" s="20">
        <v>7467982849</v>
      </c>
      <c r="Z7" s="21">
        <v>385.01984907419256</v>
      </c>
      <c r="AA7" s="22">
        <v>6211601020</v>
      </c>
    </row>
    <row r="8" spans="1:27" ht="13.5" x14ac:dyDescent="0.25">
      <c r="A8" s="23" t="s">
        <v>36</v>
      </c>
      <c r="B8" s="17" t="s">
        <v>32</v>
      </c>
      <c r="C8" s="18">
        <v>41633987</v>
      </c>
      <c r="D8" s="18"/>
      <c r="E8" s="19">
        <v>-157360926</v>
      </c>
      <c r="F8" s="20">
        <v>-157360926</v>
      </c>
      <c r="G8" s="20">
        <v>213239328</v>
      </c>
      <c r="H8" s="20">
        <v>73972959</v>
      </c>
      <c r="I8" s="20">
        <v>-129036518</v>
      </c>
      <c r="J8" s="20">
        <v>158175769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158175769</v>
      </c>
      <c r="X8" s="20">
        <v>-29778751</v>
      </c>
      <c r="Y8" s="20">
        <v>187954520</v>
      </c>
      <c r="Z8" s="21">
        <v>-631.16992381581088</v>
      </c>
      <c r="AA8" s="22">
        <v>-157360926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28569901</v>
      </c>
      <c r="D10" s="18"/>
      <c r="E10" s="19">
        <v>-3180556321</v>
      </c>
      <c r="F10" s="20">
        <v>-3180556321</v>
      </c>
      <c r="G10" s="20">
        <v>38173943</v>
      </c>
      <c r="H10" s="20">
        <v>-1961211</v>
      </c>
      <c r="I10" s="20">
        <v>11494048</v>
      </c>
      <c r="J10" s="20">
        <v>47706780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47706780</v>
      </c>
      <c r="X10" s="20">
        <v>-792362918</v>
      </c>
      <c r="Y10" s="20">
        <v>840069698</v>
      </c>
      <c r="Z10" s="21">
        <v>-106.02082441217927</v>
      </c>
      <c r="AA10" s="22">
        <v>-3180556321</v>
      </c>
    </row>
    <row r="11" spans="1:27" ht="13.5" x14ac:dyDescent="0.25">
      <c r="A11" s="23" t="s">
        <v>39</v>
      </c>
      <c r="B11" s="17" t="s">
        <v>32</v>
      </c>
      <c r="C11" s="18">
        <v>1083811137</v>
      </c>
      <c r="D11" s="18"/>
      <c r="E11" s="19">
        <v>59649009</v>
      </c>
      <c r="F11" s="20">
        <v>59649009</v>
      </c>
      <c r="G11" s="24">
        <v>366269893</v>
      </c>
      <c r="H11" s="24">
        <v>62293017</v>
      </c>
      <c r="I11" s="24">
        <v>1097698</v>
      </c>
      <c r="J11" s="20">
        <v>429660608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429660608</v>
      </c>
      <c r="X11" s="20">
        <v>14912256</v>
      </c>
      <c r="Y11" s="24">
        <v>414748352</v>
      </c>
      <c r="Z11" s="25">
        <v>2781.2582616607438</v>
      </c>
      <c r="AA11" s="26">
        <v>59649009</v>
      </c>
    </row>
    <row r="12" spans="1:27" ht="13.5" x14ac:dyDescent="0.25">
      <c r="A12" s="23" t="s">
        <v>40</v>
      </c>
      <c r="B12" s="17" t="s">
        <v>32</v>
      </c>
      <c r="C12" s="18">
        <v>3245164</v>
      </c>
      <c r="D12" s="18"/>
      <c r="E12" s="19"/>
      <c r="F12" s="20"/>
      <c r="G12" s="20">
        <v>-3242504</v>
      </c>
      <c r="H12" s="20"/>
      <c r="I12" s="20">
        <v>-4696</v>
      </c>
      <c r="J12" s="20">
        <v>-3247200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-3247200</v>
      </c>
      <c r="X12" s="20"/>
      <c r="Y12" s="20">
        <v>-3247200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3716830066</v>
      </c>
      <c r="D13" s="29">
        <f>SUM(D6:D12)</f>
        <v>0</v>
      </c>
      <c r="E13" s="30">
        <f t="shared" si="0"/>
        <v>4833019241</v>
      </c>
      <c r="F13" s="31">
        <f t="shared" si="0"/>
        <v>4833019241</v>
      </c>
      <c r="G13" s="31">
        <f t="shared" si="0"/>
        <v>7156466990</v>
      </c>
      <c r="H13" s="31">
        <f t="shared" si="0"/>
        <v>1416841133</v>
      </c>
      <c r="I13" s="31">
        <f t="shared" si="0"/>
        <v>213102541</v>
      </c>
      <c r="J13" s="31">
        <f t="shared" si="0"/>
        <v>8786410664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8786410664</v>
      </c>
      <c r="X13" s="31">
        <f t="shared" si="0"/>
        <v>1654861031</v>
      </c>
      <c r="Y13" s="31">
        <f t="shared" si="0"/>
        <v>7131549633</v>
      </c>
      <c r="Z13" s="32">
        <f>+IF(X13&lt;&gt;0,+(Y13/X13)*100,0)</f>
        <v>430.94552952827377</v>
      </c>
      <c r="AA13" s="33">
        <f>SUM(AA6:AA12)</f>
        <v>4833019241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17296054588</v>
      </c>
      <c r="D17" s="18"/>
      <c r="E17" s="19">
        <v>10246695734</v>
      </c>
      <c r="F17" s="20">
        <v>10246695734</v>
      </c>
      <c r="G17" s="24">
        <v>8787114109</v>
      </c>
      <c r="H17" s="24">
        <v>758798414</v>
      </c>
      <c r="I17" s="24">
        <v>7000904407</v>
      </c>
      <c r="J17" s="20">
        <v>16546816930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16546816930</v>
      </c>
      <c r="X17" s="20">
        <v>2450177382</v>
      </c>
      <c r="Y17" s="24">
        <v>14096639548</v>
      </c>
      <c r="Z17" s="25">
        <v>575.33138831333804</v>
      </c>
      <c r="AA17" s="26">
        <v>10246695734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7294925</v>
      </c>
      <c r="D21" s="18"/>
      <c r="E21" s="19">
        <v>4217692</v>
      </c>
      <c r="F21" s="20">
        <v>4217692</v>
      </c>
      <c r="G21" s="20">
        <v>5859287</v>
      </c>
      <c r="H21" s="20">
        <v>-683800</v>
      </c>
      <c r="I21" s="20">
        <v>-677838</v>
      </c>
      <c r="J21" s="20">
        <v>4497649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4497649</v>
      </c>
      <c r="X21" s="20">
        <v>1054428</v>
      </c>
      <c r="Y21" s="20">
        <v>3443221</v>
      </c>
      <c r="Z21" s="21">
        <v>326.5487069766736</v>
      </c>
      <c r="AA21" s="22">
        <v>4217692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17303349513</v>
      </c>
      <c r="D25" s="29">
        <f t="shared" ref="D25:Y25" si="1">SUM(D15:D24)</f>
        <v>0</v>
      </c>
      <c r="E25" s="35">
        <f t="shared" si="1"/>
        <v>10250913426</v>
      </c>
      <c r="F25" s="36">
        <f t="shared" si="1"/>
        <v>10250913426</v>
      </c>
      <c r="G25" s="36">
        <f t="shared" si="1"/>
        <v>8792973396</v>
      </c>
      <c r="H25" s="36">
        <f t="shared" si="1"/>
        <v>758114614</v>
      </c>
      <c r="I25" s="36">
        <f t="shared" si="1"/>
        <v>7000226569</v>
      </c>
      <c r="J25" s="36">
        <f t="shared" si="1"/>
        <v>16551314579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16551314579</v>
      </c>
      <c r="X25" s="36">
        <f t="shared" si="1"/>
        <v>2451231810</v>
      </c>
      <c r="Y25" s="36">
        <f t="shared" si="1"/>
        <v>14100082769</v>
      </c>
      <c r="Z25" s="37">
        <f>+IF(X25&lt;&gt;0,+(Y25/X25)*100,0)</f>
        <v>575.22437133352969</v>
      </c>
      <c r="AA25" s="38">
        <f>SUM(AA15:AA24)</f>
        <v>10250913426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21020179579</v>
      </c>
      <c r="D26" s="29">
        <f>+D13+D25</f>
        <v>0</v>
      </c>
      <c r="E26" s="30">
        <f t="shared" si="2"/>
        <v>15083932667</v>
      </c>
      <c r="F26" s="31">
        <f t="shared" si="2"/>
        <v>15083932667</v>
      </c>
      <c r="G26" s="31">
        <f t="shared" si="2"/>
        <v>15949440386</v>
      </c>
      <c r="H26" s="31">
        <f t="shared" si="2"/>
        <v>2174955747</v>
      </c>
      <c r="I26" s="31">
        <f t="shared" si="2"/>
        <v>7213329110</v>
      </c>
      <c r="J26" s="31">
        <f t="shared" si="2"/>
        <v>25337725243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25337725243</v>
      </c>
      <c r="X26" s="31">
        <f t="shared" si="2"/>
        <v>4106092841</v>
      </c>
      <c r="Y26" s="31">
        <f t="shared" si="2"/>
        <v>21231632402</v>
      </c>
      <c r="Z26" s="32">
        <f>+IF(X26&lt;&gt;0,+(Y26/X26)*100,0)</f>
        <v>517.0762869752657</v>
      </c>
      <c r="AA26" s="33">
        <f>+AA13+AA25</f>
        <v>15083932667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44983058</v>
      </c>
      <c r="X30" s="20"/>
      <c r="Y30" s="20">
        <v>44983058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5437539</v>
      </c>
      <c r="D31" s="18"/>
      <c r="E31" s="19">
        <v>4584</v>
      </c>
      <c r="F31" s="20">
        <v>4584</v>
      </c>
      <c r="G31" s="20">
        <v>154710422</v>
      </c>
      <c r="H31" s="20">
        <v>47815</v>
      </c>
      <c r="I31" s="20">
        <v>2468903</v>
      </c>
      <c r="J31" s="20">
        <v>157227140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157227140</v>
      </c>
      <c r="X31" s="20">
        <v>1146</v>
      </c>
      <c r="Y31" s="20">
        <v>157225994</v>
      </c>
      <c r="Z31" s="21">
        <v>13719545.724258289</v>
      </c>
      <c r="AA31" s="22">
        <v>4584</v>
      </c>
    </row>
    <row r="32" spans="1:27" ht="13.5" x14ac:dyDescent="0.25">
      <c r="A32" s="23" t="s">
        <v>59</v>
      </c>
      <c r="B32" s="17" t="s">
        <v>32</v>
      </c>
      <c r="C32" s="18">
        <v>3213544109</v>
      </c>
      <c r="D32" s="18"/>
      <c r="E32" s="19">
        <v>3015099291</v>
      </c>
      <c r="F32" s="20">
        <v>3015099291</v>
      </c>
      <c r="G32" s="20">
        <v>1101290689</v>
      </c>
      <c r="H32" s="20">
        <v>229390683</v>
      </c>
      <c r="I32" s="20">
        <v>21586393</v>
      </c>
      <c r="J32" s="20">
        <v>1352267765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1352267765</v>
      </c>
      <c r="X32" s="20">
        <v>655596517</v>
      </c>
      <c r="Y32" s="20">
        <v>696671248</v>
      </c>
      <c r="Z32" s="21">
        <v>106.2652454573672</v>
      </c>
      <c r="AA32" s="22">
        <v>3015099291</v>
      </c>
    </row>
    <row r="33" spans="1:27" ht="13.5" x14ac:dyDescent="0.25">
      <c r="A33" s="23" t="s">
        <v>60</v>
      </c>
      <c r="B33" s="17" t="s">
        <v>32</v>
      </c>
      <c r="C33" s="18">
        <v>-8351645</v>
      </c>
      <c r="D33" s="18"/>
      <c r="E33" s="19">
        <v>-54092602</v>
      </c>
      <c r="F33" s="20">
        <v>-54092602</v>
      </c>
      <c r="G33" s="20">
        <v>9869371</v>
      </c>
      <c r="H33" s="20">
        <v>83775056</v>
      </c>
      <c r="I33" s="20">
        <v>-22121775</v>
      </c>
      <c r="J33" s="20">
        <v>71522652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71522652</v>
      </c>
      <c r="X33" s="20">
        <v>36539209</v>
      </c>
      <c r="Y33" s="20">
        <v>34983443</v>
      </c>
      <c r="Z33" s="21">
        <v>95.742201206380798</v>
      </c>
      <c r="AA33" s="22">
        <v>-54092602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-1697736</v>
      </c>
      <c r="X34" s="20"/>
      <c r="Y34" s="20">
        <v>-1697736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274597729</v>
      </c>
      <c r="D35" s="18"/>
      <c r="E35" s="19">
        <v>33869824</v>
      </c>
      <c r="F35" s="20">
        <v>33869824</v>
      </c>
      <c r="G35" s="20">
        <v>227098359</v>
      </c>
      <c r="H35" s="20">
        <v>117245759</v>
      </c>
      <c r="I35" s="20">
        <v>73034099</v>
      </c>
      <c r="J35" s="20">
        <v>417378217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417378217</v>
      </c>
      <c r="X35" s="20">
        <v>8467455</v>
      </c>
      <c r="Y35" s="20">
        <v>408910762</v>
      </c>
      <c r="Z35" s="21">
        <v>4829.205020871088</v>
      </c>
      <c r="AA35" s="22">
        <v>33869824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39507990</v>
      </c>
      <c r="X36" s="20"/>
      <c r="Y36" s="20">
        <v>39507990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3485227732</v>
      </c>
      <c r="D37" s="29">
        <f t="shared" ref="D37:Y37" si="3">SUM(D29:D36)</f>
        <v>0</v>
      </c>
      <c r="E37" s="30">
        <f t="shared" si="3"/>
        <v>2994881097</v>
      </c>
      <c r="F37" s="31">
        <f t="shared" si="3"/>
        <v>2994881097</v>
      </c>
      <c r="G37" s="31">
        <f t="shared" si="3"/>
        <v>1982005644</v>
      </c>
      <c r="H37" s="31">
        <f t="shared" si="3"/>
        <v>110326215</v>
      </c>
      <c r="I37" s="31">
        <f t="shared" si="3"/>
        <v>-11142773</v>
      </c>
      <c r="J37" s="31">
        <f t="shared" si="3"/>
        <v>2081189086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2081189086</v>
      </c>
      <c r="X37" s="31">
        <f t="shared" si="3"/>
        <v>700604327</v>
      </c>
      <c r="Y37" s="31">
        <f t="shared" si="3"/>
        <v>1380584759</v>
      </c>
      <c r="Z37" s="32">
        <f>+IF(X37&lt;&gt;0,+(Y37/X37)*100,0)</f>
        <v>197.05627067872791</v>
      </c>
      <c r="AA37" s="33">
        <f>SUM(AA29:AA36)</f>
        <v>2994881097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-405104904</v>
      </c>
      <c r="X39" s="20"/>
      <c r="Y39" s="20">
        <v>-405104904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149110998</v>
      </c>
      <c r="Y41" s="20">
        <v>-149110998</v>
      </c>
      <c r="Z41" s="21">
        <v>-100</v>
      </c>
      <c r="AA41" s="22">
        <v>596443999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596443999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-401732474</v>
      </c>
      <c r="X43" s="36">
        <f t="shared" si="4"/>
        <v>149110998</v>
      </c>
      <c r="Y43" s="36">
        <f t="shared" si="4"/>
        <v>-550843472</v>
      </c>
      <c r="Z43" s="37">
        <f>+IF(X43&lt;&gt;0,+(Y43/X43)*100,0)</f>
        <v>-369.41840601187579</v>
      </c>
      <c r="AA43" s="38">
        <f>SUM(AA39:AA42)</f>
        <v>596443999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3485227732</v>
      </c>
      <c r="D44" s="29">
        <f>+D37+D43</f>
        <v>0</v>
      </c>
      <c r="E44" s="30">
        <f t="shared" si="5"/>
        <v>3591325096</v>
      </c>
      <c r="F44" s="31">
        <f t="shared" si="5"/>
        <v>3591325096</v>
      </c>
      <c r="G44" s="31">
        <f t="shared" si="5"/>
        <v>1581895379</v>
      </c>
      <c r="H44" s="31">
        <f t="shared" si="5"/>
        <v>77879496</v>
      </c>
      <c r="I44" s="31">
        <f t="shared" si="5"/>
        <v>19681737</v>
      </c>
      <c r="J44" s="31">
        <f t="shared" si="5"/>
        <v>1679456612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1679456612</v>
      </c>
      <c r="X44" s="31">
        <f t="shared" si="5"/>
        <v>849715325</v>
      </c>
      <c r="Y44" s="31">
        <f t="shared" si="5"/>
        <v>829741287</v>
      </c>
      <c r="Z44" s="32">
        <f>+IF(X44&lt;&gt;0,+(Y44/X44)*100,0)</f>
        <v>97.64932590806221</v>
      </c>
      <c r="AA44" s="33">
        <f>+AA37+AA43</f>
        <v>3591325096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17534951847</v>
      </c>
      <c r="D45" s="42">
        <f t="shared" si="6"/>
        <v>0</v>
      </c>
      <c r="E45" s="43">
        <f t="shared" si="6"/>
        <v>11492607571</v>
      </c>
      <c r="F45" s="44">
        <f t="shared" si="6"/>
        <v>11492607571</v>
      </c>
      <c r="G45" s="44">
        <f t="shared" si="6"/>
        <v>14367545007</v>
      </c>
      <c r="H45" s="44">
        <f t="shared" si="6"/>
        <v>2097076251</v>
      </c>
      <c r="I45" s="44">
        <f t="shared" si="6"/>
        <v>7193647373</v>
      </c>
      <c r="J45" s="44">
        <f t="shared" si="6"/>
        <v>23658268631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23658268631</v>
      </c>
      <c r="X45" s="44">
        <f t="shared" si="6"/>
        <v>3256377516</v>
      </c>
      <c r="Y45" s="44">
        <f t="shared" si="6"/>
        <v>20401891115</v>
      </c>
      <c r="Z45" s="45">
        <f>+IF(X45&lt;&gt;0,+(Y45/X45)*100,0)</f>
        <v>626.52106565521444</v>
      </c>
      <c r="AA45" s="46">
        <f>+AA26-AA44</f>
        <v>11492607571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13623926205</v>
      </c>
      <c r="D47" s="18"/>
      <c r="E47" s="19">
        <v>25242878325</v>
      </c>
      <c r="F47" s="20">
        <v>25242878325</v>
      </c>
      <c r="G47" s="20">
        <v>18273246191</v>
      </c>
      <c r="H47" s="20">
        <v>-3161013634</v>
      </c>
      <c r="I47" s="20">
        <v>-354093405</v>
      </c>
      <c r="J47" s="20">
        <v>14758139152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14758139152</v>
      </c>
      <c r="X47" s="20">
        <v>6257218470</v>
      </c>
      <c r="Y47" s="20">
        <v>8500920682</v>
      </c>
      <c r="Z47" s="47">
        <v>135.85782121492716</v>
      </c>
      <c r="AA47" s="22">
        <v>25242878325</v>
      </c>
    </row>
    <row r="48" spans="1:27" ht="13.5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-31187106</v>
      </c>
      <c r="X48" s="20"/>
      <c r="Y48" s="20">
        <v>-31187106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13592739099</v>
      </c>
      <c r="D50" s="50">
        <f t="shared" ref="D50:Y50" si="7">SUM(D47:D49)</f>
        <v>0</v>
      </c>
      <c r="E50" s="51">
        <f t="shared" si="7"/>
        <v>25242878325</v>
      </c>
      <c r="F50" s="52">
        <f t="shared" si="7"/>
        <v>25242878325</v>
      </c>
      <c r="G50" s="52">
        <f t="shared" si="7"/>
        <v>18244260002</v>
      </c>
      <c r="H50" s="52">
        <f t="shared" si="7"/>
        <v>-3163214551</v>
      </c>
      <c r="I50" s="52">
        <f t="shared" si="7"/>
        <v>-354093405</v>
      </c>
      <c r="J50" s="52">
        <f t="shared" si="7"/>
        <v>14726952046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14726952046</v>
      </c>
      <c r="X50" s="52">
        <f t="shared" si="7"/>
        <v>6257218470</v>
      </c>
      <c r="Y50" s="52">
        <f t="shared" si="7"/>
        <v>8469733576</v>
      </c>
      <c r="Z50" s="53">
        <f>+IF(X50&lt;&gt;0,+(Y50/X50)*100,0)</f>
        <v>135.35940316944055</v>
      </c>
      <c r="AA50" s="54">
        <f>SUM(AA47:AA49)</f>
        <v>25242878325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8" sqref="AD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570865222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4552459512</v>
      </c>
      <c r="X7" s="20">
        <v>142716429</v>
      </c>
      <c r="Y7" s="20">
        <v>4409743083</v>
      </c>
      <c r="Z7" s="21">
        <v>3089.8636645399806</v>
      </c>
      <c r="AA7" s="22">
        <v>570865222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54435015</v>
      </c>
      <c r="G10" s="20">
        <v>32673236</v>
      </c>
      <c r="H10" s="20">
        <v>-8755380</v>
      </c>
      <c r="I10" s="20">
        <v>2043884</v>
      </c>
      <c r="J10" s="20">
        <v>25961740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25961740</v>
      </c>
      <c r="X10" s="20">
        <v>13608792</v>
      </c>
      <c r="Y10" s="20">
        <v>12352948</v>
      </c>
      <c r="Z10" s="21">
        <v>90.77181868897695</v>
      </c>
      <c r="AA10" s="22">
        <v>54435015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625300237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4578421252</v>
      </c>
      <c r="X13" s="31">
        <f t="shared" si="0"/>
        <v>156325221</v>
      </c>
      <c r="Y13" s="31">
        <f t="shared" si="0"/>
        <v>4422096031</v>
      </c>
      <c r="Z13" s="32">
        <f>+IF(X13&lt;&gt;0,+(Y13/X13)*100,0)</f>
        <v>2828.7796445846702</v>
      </c>
      <c r="AA13" s="33">
        <f>SUM(AA6:AA12)</f>
        <v>625300237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7747449848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15342748707</v>
      </c>
      <c r="X17" s="20">
        <v>1936862583</v>
      </c>
      <c r="Y17" s="24">
        <v>13405886124</v>
      </c>
      <c r="Z17" s="25">
        <v>692.14441136219739</v>
      </c>
      <c r="AA17" s="26">
        <v>7747449848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7747449848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15342748707</v>
      </c>
      <c r="X25" s="36">
        <f t="shared" si="1"/>
        <v>1936862583</v>
      </c>
      <c r="Y25" s="36">
        <f t="shared" si="1"/>
        <v>13405886124</v>
      </c>
      <c r="Z25" s="37">
        <f>+IF(X25&lt;&gt;0,+(Y25/X25)*100,0)</f>
        <v>692.14441136219739</v>
      </c>
      <c r="AA25" s="38">
        <f>SUM(AA15:AA24)</f>
        <v>7747449848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8372750085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19921169959</v>
      </c>
      <c r="X26" s="31">
        <f t="shared" si="2"/>
        <v>2093187804</v>
      </c>
      <c r="Y26" s="31">
        <f t="shared" si="2"/>
        <v>17827982155</v>
      </c>
      <c r="Z26" s="32">
        <f>+IF(X26&lt;&gt;0,+(Y26/X26)*100,0)</f>
        <v>851.71440999854008</v>
      </c>
      <c r="AA26" s="33">
        <f>+AA13+AA25</f>
        <v>8372750085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1617092312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662815833</v>
      </c>
      <c r="X32" s="20">
        <v>404273073</v>
      </c>
      <c r="Y32" s="20">
        <v>258542760</v>
      </c>
      <c r="Z32" s="21">
        <v>63.952505686669859</v>
      </c>
      <c r="AA32" s="22">
        <v>1617092312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</v>
      </c>
      <c r="Y33" s="20">
        <v>9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1617092312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662815833</v>
      </c>
      <c r="X37" s="31">
        <f t="shared" si="3"/>
        <v>404273064</v>
      </c>
      <c r="Y37" s="31">
        <f t="shared" si="3"/>
        <v>258542769</v>
      </c>
      <c r="Z37" s="32">
        <f>+IF(X37&lt;&gt;0,+(Y37/X37)*100,0)</f>
        <v>63.952509336610163</v>
      </c>
      <c r="AA37" s="33">
        <f>SUM(AA29:AA36)</f>
        <v>1617092312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1617092312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662815833</v>
      </c>
      <c r="X44" s="31">
        <f t="shared" si="5"/>
        <v>404273064</v>
      </c>
      <c r="Y44" s="31">
        <f t="shared" si="5"/>
        <v>258542769</v>
      </c>
      <c r="Z44" s="32">
        <f>+IF(X44&lt;&gt;0,+(Y44/X44)*100,0)</f>
        <v>63.952509336610163</v>
      </c>
      <c r="AA44" s="33">
        <f>+AA37+AA43</f>
        <v>1617092312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6755657773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19258354126</v>
      </c>
      <c r="X45" s="44">
        <f t="shared" si="6"/>
        <v>1688914740</v>
      </c>
      <c r="Y45" s="44">
        <f t="shared" si="6"/>
        <v>17569439386</v>
      </c>
      <c r="Z45" s="45">
        <f>+IF(X45&lt;&gt;0,+(Y45/X45)*100,0)</f>
        <v>1040.2798299930757</v>
      </c>
      <c r="AA45" s="46">
        <f>+AA26-AA44</f>
        <v>6755657773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21542283720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20616397190</v>
      </c>
      <c r="X47" s="20">
        <v>5385570879</v>
      </c>
      <c r="Y47" s="20">
        <v>15230826311</v>
      </c>
      <c r="Z47" s="47">
        <v>282.80801893054053</v>
      </c>
      <c r="AA47" s="22">
        <v>21542283720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21542283720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20616397190</v>
      </c>
      <c r="X50" s="52">
        <f t="shared" si="7"/>
        <v>5385570879</v>
      </c>
      <c r="Y50" s="52">
        <f t="shared" si="7"/>
        <v>15230826311</v>
      </c>
      <c r="Z50" s="53">
        <f>+IF(X50&lt;&gt;0,+(Y50/X50)*100,0)</f>
        <v>282.80801893054053</v>
      </c>
      <c r="AA50" s="54">
        <f>SUM(AA47:AA49)</f>
        <v>21542283720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1624782492</v>
      </c>
      <c r="G6" s="20">
        <v>-861861581</v>
      </c>
      <c r="H6" s="20">
        <v>39977007</v>
      </c>
      <c r="I6" s="20">
        <v>121834984</v>
      </c>
      <c r="J6" s="20">
        <v>-700049590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-700049590</v>
      </c>
      <c r="X6" s="20">
        <v>407490967</v>
      </c>
      <c r="Y6" s="20">
        <v>-1107540557</v>
      </c>
      <c r="Z6" s="21">
        <v>-271.79511858970852</v>
      </c>
      <c r="AA6" s="22">
        <v>1624782492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4180469003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338301988</v>
      </c>
      <c r="X7" s="20">
        <v>1030654935</v>
      </c>
      <c r="Y7" s="20">
        <v>-692352947</v>
      </c>
      <c r="Z7" s="21">
        <v>-67.176018227671904</v>
      </c>
      <c r="AA7" s="22">
        <v>4180469003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167827623</v>
      </c>
      <c r="X8" s="20"/>
      <c r="Y8" s="20">
        <v>167827623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20185675</v>
      </c>
      <c r="X10" s="20">
        <v>46144503</v>
      </c>
      <c r="Y10" s="20">
        <v>-25958828</v>
      </c>
      <c r="Z10" s="21">
        <v>-56.255515418597099</v>
      </c>
      <c r="AA10" s="22">
        <v>184578000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5989829495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-173734304</v>
      </c>
      <c r="X13" s="31">
        <f t="shared" si="0"/>
        <v>1484290405</v>
      </c>
      <c r="Y13" s="31">
        <f t="shared" si="0"/>
        <v>-1658024709</v>
      </c>
      <c r="Z13" s="32">
        <f>+IF(X13&lt;&gt;0,+(Y13/X13)*100,0)</f>
        <v>-111.70487280755547</v>
      </c>
      <c r="AA13" s="33">
        <f>SUM(AA6:AA12)</f>
        <v>5989829495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859726400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-682393291</v>
      </c>
      <c r="X17" s="20">
        <v>64571473</v>
      </c>
      <c r="Y17" s="24">
        <v>-746964764</v>
      </c>
      <c r="Z17" s="25">
        <v>-1156.8030421111812</v>
      </c>
      <c r="AA17" s="26">
        <v>859726400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-2045451</v>
      </c>
      <c r="X21" s="20"/>
      <c r="Y21" s="20">
        <v>-2045451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859726400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-684438742</v>
      </c>
      <c r="X25" s="36">
        <f t="shared" si="1"/>
        <v>64571473</v>
      </c>
      <c r="Y25" s="36">
        <f t="shared" si="1"/>
        <v>-749010215</v>
      </c>
      <c r="Z25" s="37">
        <f>+IF(X25&lt;&gt;0,+(Y25/X25)*100,0)</f>
        <v>-1159.9707737811711</v>
      </c>
      <c r="AA25" s="38">
        <f>SUM(AA15:AA24)</f>
        <v>859726400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6849555895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-858173046</v>
      </c>
      <c r="X26" s="31">
        <f t="shared" si="2"/>
        <v>1548861878</v>
      </c>
      <c r="Y26" s="31">
        <f t="shared" si="2"/>
        <v>-2407034924</v>
      </c>
      <c r="Z26" s="32">
        <f>+IF(X26&lt;&gt;0,+(Y26/X26)*100,0)</f>
        <v>-155.40668656059466</v>
      </c>
      <c r="AA26" s="33">
        <f>+AA13+AA25</f>
        <v>6849555895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44983058</v>
      </c>
      <c r="X30" s="20"/>
      <c r="Y30" s="20">
        <v>44983058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149240131</v>
      </c>
      <c r="X31" s="20"/>
      <c r="Y31" s="20">
        <v>149240131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859726400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-412643473</v>
      </c>
      <c r="X32" s="20">
        <v>64571473</v>
      </c>
      <c r="Y32" s="20">
        <v>-477214946</v>
      </c>
      <c r="Z32" s="21">
        <v>-739.04918662766136</v>
      </c>
      <c r="AA32" s="22">
        <v>859726400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-1697736</v>
      </c>
      <c r="X34" s="20"/>
      <c r="Y34" s="20">
        <v>-1697736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99966447</v>
      </c>
      <c r="X35" s="20"/>
      <c r="Y35" s="20">
        <v>99966447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39507990</v>
      </c>
      <c r="X36" s="20"/>
      <c r="Y36" s="20">
        <v>39507990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859726400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-80643583</v>
      </c>
      <c r="X37" s="31">
        <f t="shared" si="3"/>
        <v>64571473</v>
      </c>
      <c r="Y37" s="31">
        <f t="shared" si="3"/>
        <v>-145215056</v>
      </c>
      <c r="Z37" s="32">
        <f>+IF(X37&lt;&gt;0,+(Y37/X37)*100,0)</f>
        <v>-224.89041871477826</v>
      </c>
      <c r="AA37" s="33">
        <f>SUM(AA29:AA36)</f>
        <v>859726400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-405104904</v>
      </c>
      <c r="X39" s="20"/>
      <c r="Y39" s="20">
        <v>-405104904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-401732474</v>
      </c>
      <c r="X43" s="36">
        <f t="shared" si="4"/>
        <v>0</v>
      </c>
      <c r="Y43" s="36">
        <f t="shared" si="4"/>
        <v>-401732474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859726400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-482376057</v>
      </c>
      <c r="X44" s="31">
        <f t="shared" si="5"/>
        <v>64571473</v>
      </c>
      <c r="Y44" s="31">
        <f t="shared" si="5"/>
        <v>-546947530</v>
      </c>
      <c r="Z44" s="32">
        <f>+IF(X44&lt;&gt;0,+(Y44/X44)*100,0)</f>
        <v>-847.04205214584465</v>
      </c>
      <c r="AA44" s="33">
        <f>+AA37+AA43</f>
        <v>859726400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5989829495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-375796989</v>
      </c>
      <c r="X45" s="44">
        <f t="shared" si="6"/>
        <v>1484290405</v>
      </c>
      <c r="Y45" s="44">
        <f t="shared" si="6"/>
        <v>-1860087394</v>
      </c>
      <c r="Z45" s="45">
        <f>+IF(X45&lt;&gt;0,+(Y45/X45)*100,0)</f>
        <v>-125.3182926827584</v>
      </c>
      <c r="AA45" s="46">
        <f>+AA26-AA44</f>
        <v>5989829495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262416713</v>
      </c>
      <c r="D6" s="18"/>
      <c r="E6" s="19"/>
      <c r="F6" s="20"/>
      <c r="G6" s="20">
        <v>-323667188</v>
      </c>
      <c r="H6" s="20">
        <v>-31006971</v>
      </c>
      <c r="I6" s="20"/>
      <c r="J6" s="20">
        <v>-354674159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-354674159</v>
      </c>
      <c r="X6" s="20"/>
      <c r="Y6" s="20">
        <v>-354674159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-457347211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80761378</v>
      </c>
      <c r="X7" s="20"/>
      <c r="Y7" s="20">
        <v>80761378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>
        <v>-3928962774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-982240695</v>
      </c>
      <c r="Y10" s="20">
        <v>982240695</v>
      </c>
      <c r="Z10" s="21">
        <v>-100</v>
      </c>
      <c r="AA10" s="22">
        <v>-3928962774</v>
      </c>
    </row>
    <row r="11" spans="1:27" ht="13.5" x14ac:dyDescent="0.25">
      <c r="A11" s="23" t="s">
        <v>39</v>
      </c>
      <c r="B11" s="17" t="s">
        <v>32</v>
      </c>
      <c r="C11" s="18">
        <v>714449583</v>
      </c>
      <c r="D11" s="18"/>
      <c r="E11" s="19"/>
      <c r="F11" s="20"/>
      <c r="G11" s="24">
        <v>3019131</v>
      </c>
      <c r="H11" s="24">
        <v>60990093</v>
      </c>
      <c r="I11" s="24"/>
      <c r="J11" s="20">
        <v>64009224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64009224</v>
      </c>
      <c r="X11" s="20"/>
      <c r="Y11" s="24">
        <v>64009224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-4696</v>
      </c>
      <c r="X12" s="20"/>
      <c r="Y12" s="20">
        <v>-4696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530399859</v>
      </c>
      <c r="D13" s="29">
        <f>SUM(D6:D12)</f>
        <v>0</v>
      </c>
      <c r="E13" s="30">
        <f t="shared" si="0"/>
        <v>-3928962774</v>
      </c>
      <c r="F13" s="31">
        <f t="shared" si="0"/>
        <v>-3928962774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-209908253</v>
      </c>
      <c r="X13" s="31">
        <f t="shared" si="0"/>
        <v>-982240695</v>
      </c>
      <c r="Y13" s="31">
        <f t="shared" si="0"/>
        <v>772332442</v>
      </c>
      <c r="Z13" s="32">
        <f>+IF(X13&lt;&gt;0,+(Y13/X13)*100,0)</f>
        <v>-78.629652175020098</v>
      </c>
      <c r="AA13" s="33">
        <f>SUM(AA6:AA12)</f>
        <v>-3928962774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216033148</v>
      </c>
      <c r="D17" s="18"/>
      <c r="E17" s="19">
        <v>281115896</v>
      </c>
      <c r="F17" s="20">
        <v>281115896</v>
      </c>
      <c r="G17" s="24"/>
      <c r="H17" s="24">
        <v>1879725</v>
      </c>
      <c r="I17" s="24">
        <v>24316879</v>
      </c>
      <c r="J17" s="20">
        <v>26196604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26196604</v>
      </c>
      <c r="X17" s="20">
        <v>70278975</v>
      </c>
      <c r="Y17" s="24">
        <v>-44082371</v>
      </c>
      <c r="Z17" s="25">
        <v>-62.724834845698872</v>
      </c>
      <c r="AA17" s="26">
        <v>281115896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216033148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281115896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26196604</v>
      </c>
      <c r="X25" s="36">
        <f t="shared" si="1"/>
        <v>70278975</v>
      </c>
      <c r="Y25" s="36">
        <f t="shared" si="1"/>
        <v>-44082371</v>
      </c>
      <c r="Z25" s="37">
        <f>+IF(X25&lt;&gt;0,+(Y25/X25)*100,0)</f>
        <v>-62.724834845698872</v>
      </c>
      <c r="AA25" s="38">
        <f>SUM(AA15:AA24)</f>
        <v>281115896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746433007</v>
      </c>
      <c r="D26" s="29">
        <f>+D13+D25</f>
        <v>0</v>
      </c>
      <c r="E26" s="30">
        <f t="shared" si="2"/>
        <v>-3647846878</v>
      </c>
      <c r="F26" s="31">
        <f t="shared" si="2"/>
        <v>-3647846878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-183711649</v>
      </c>
      <c r="X26" s="31">
        <f t="shared" si="2"/>
        <v>-911961720</v>
      </c>
      <c r="Y26" s="31">
        <f t="shared" si="2"/>
        <v>728250071</v>
      </c>
      <c r="Z26" s="32">
        <f>+IF(X26&lt;&gt;0,+(Y26/X26)*100,0)</f>
        <v>-79.855333291840367</v>
      </c>
      <c r="AA26" s="33">
        <f>+AA13+AA25</f>
        <v>-3647846878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2365054</v>
      </c>
      <c r="X31" s="20"/>
      <c r="Y31" s="20">
        <v>2365054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877178624</v>
      </c>
      <c r="D32" s="18"/>
      <c r="E32" s="19"/>
      <c r="F32" s="20"/>
      <c r="G32" s="20">
        <v>-368137202</v>
      </c>
      <c r="H32" s="20">
        <v>-13786173</v>
      </c>
      <c r="I32" s="20">
        <v>41900824</v>
      </c>
      <c r="J32" s="20">
        <v>-340022551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-340022551</v>
      </c>
      <c r="X32" s="20"/>
      <c r="Y32" s="20">
        <v>-340022551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9432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555220</v>
      </c>
      <c r="X35" s="20"/>
      <c r="Y35" s="20">
        <v>555220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876688056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-337102277</v>
      </c>
      <c r="X37" s="31">
        <f t="shared" si="3"/>
        <v>0</v>
      </c>
      <c r="Y37" s="31">
        <f t="shared" si="3"/>
        <v>-337102277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876688056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-337102277</v>
      </c>
      <c r="X44" s="31">
        <f t="shared" si="5"/>
        <v>0</v>
      </c>
      <c r="Y44" s="31">
        <f t="shared" si="5"/>
        <v>-337102277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-130255049</v>
      </c>
      <c r="D45" s="42">
        <f t="shared" si="6"/>
        <v>0</v>
      </c>
      <c r="E45" s="43">
        <f t="shared" si="6"/>
        <v>-3647846878</v>
      </c>
      <c r="F45" s="44">
        <f t="shared" si="6"/>
        <v>-3647846878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153390628</v>
      </c>
      <c r="X45" s="44">
        <f t="shared" si="6"/>
        <v>-911961720</v>
      </c>
      <c r="Y45" s="44">
        <f t="shared" si="6"/>
        <v>1065352348</v>
      </c>
      <c r="Z45" s="45">
        <f>+IF(X45&lt;&gt;0,+(Y45/X45)*100,0)</f>
        <v>-116.81985379824933</v>
      </c>
      <c r="AA45" s="46">
        <f>+AA26-AA44</f>
        <v>-3647846878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-202557517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-202557517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736420594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36516159</v>
      </c>
      <c r="X7" s="20">
        <v>184105161</v>
      </c>
      <c r="Y7" s="20">
        <v>-147589002</v>
      </c>
      <c r="Z7" s="21">
        <v>-80.165597313157349</v>
      </c>
      <c r="AA7" s="22">
        <v>736420594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187574947</v>
      </c>
      <c r="G10" s="20">
        <v>914448</v>
      </c>
      <c r="H10" s="20">
        <v>1770065</v>
      </c>
      <c r="I10" s="20">
        <v>-48640</v>
      </c>
      <c r="J10" s="20">
        <v>2635873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2635873</v>
      </c>
      <c r="X10" s="20">
        <v>46893750</v>
      </c>
      <c r="Y10" s="20">
        <v>-44257877</v>
      </c>
      <c r="Z10" s="21">
        <v>-94.379052645608425</v>
      </c>
      <c r="AA10" s="22">
        <v>187574947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923995541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39152032</v>
      </c>
      <c r="X13" s="31">
        <f t="shared" si="0"/>
        <v>230998911</v>
      </c>
      <c r="Y13" s="31">
        <f t="shared" si="0"/>
        <v>-191846879</v>
      </c>
      <c r="Z13" s="32">
        <f>+IF(X13&lt;&gt;0,+(Y13/X13)*100,0)</f>
        <v>-83.050988495785589</v>
      </c>
      <c r="AA13" s="33">
        <f>SUM(AA6:AA12)</f>
        <v>923995541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1065336014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956158876</v>
      </c>
      <c r="X17" s="20">
        <v>266334099</v>
      </c>
      <c r="Y17" s="24">
        <v>689824777</v>
      </c>
      <c r="Z17" s="25">
        <v>259.00730683381255</v>
      </c>
      <c r="AA17" s="26">
        <v>1065336014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1065336014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956158876</v>
      </c>
      <c r="X25" s="36">
        <f t="shared" si="1"/>
        <v>266334099</v>
      </c>
      <c r="Y25" s="36">
        <f t="shared" si="1"/>
        <v>689824777</v>
      </c>
      <c r="Z25" s="37">
        <f>+IF(X25&lt;&gt;0,+(Y25/X25)*100,0)</f>
        <v>259.00730683381255</v>
      </c>
      <c r="AA25" s="38">
        <f>SUM(AA15:AA24)</f>
        <v>1065336014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1989331555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995310908</v>
      </c>
      <c r="X26" s="31">
        <f t="shared" si="2"/>
        <v>497333010</v>
      </c>
      <c r="Y26" s="31">
        <f t="shared" si="2"/>
        <v>497977898</v>
      </c>
      <c r="Z26" s="32">
        <f>+IF(X26&lt;&gt;0,+(Y26/X26)*100,0)</f>
        <v>100.12966925320319</v>
      </c>
      <c r="AA26" s="33">
        <f>+AA13+AA25</f>
        <v>1989331555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4584</v>
      </c>
      <c r="G31" s="20">
        <v>13039</v>
      </c>
      <c r="H31" s="20"/>
      <c r="I31" s="20"/>
      <c r="J31" s="20">
        <v>13039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13039</v>
      </c>
      <c r="X31" s="20">
        <v>1146</v>
      </c>
      <c r="Y31" s="20">
        <v>11893</v>
      </c>
      <c r="Z31" s="21">
        <v>1037.7835951134382</v>
      </c>
      <c r="AA31" s="22">
        <v>4584</v>
      </c>
    </row>
    <row r="32" spans="1:27" ht="13.5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969200585</v>
      </c>
      <c r="X32" s="20">
        <v>-9</v>
      </c>
      <c r="Y32" s="20">
        <v>969200594</v>
      </c>
      <c r="Z32" s="21">
        <v>-10768895488.888889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-176801672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-126860049</v>
      </c>
      <c r="X35" s="20">
        <v>-44200422</v>
      </c>
      <c r="Y35" s="20">
        <v>-82659627</v>
      </c>
      <c r="Z35" s="21">
        <v>187.01094528011518</v>
      </c>
      <c r="AA35" s="22">
        <v>-176801672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-176797088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842353575</v>
      </c>
      <c r="X37" s="31">
        <f t="shared" si="3"/>
        <v>-44199285</v>
      </c>
      <c r="Y37" s="31">
        <f t="shared" si="3"/>
        <v>886552860</v>
      </c>
      <c r="Z37" s="32">
        <f>+IF(X37&lt;&gt;0,+(Y37/X37)*100,0)</f>
        <v>-2005.8081482539819</v>
      </c>
      <c r="AA37" s="33">
        <f>SUM(AA29:AA36)</f>
        <v>-176797088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149110998</v>
      </c>
      <c r="Y41" s="20">
        <v>-149110998</v>
      </c>
      <c r="Z41" s="21">
        <v>-100</v>
      </c>
      <c r="AA41" s="22">
        <v>596443999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149110998</v>
      </c>
      <c r="Y43" s="36">
        <f t="shared" si="4"/>
        <v>-149110998</v>
      </c>
      <c r="Z43" s="37">
        <f>+IF(X43&lt;&gt;0,+(Y43/X43)*100,0)</f>
        <v>-100</v>
      </c>
      <c r="AA43" s="38">
        <f>SUM(AA39:AA42)</f>
        <v>596443999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419646911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842353575</v>
      </c>
      <c r="X44" s="31">
        <f t="shared" si="5"/>
        <v>104911713</v>
      </c>
      <c r="Y44" s="31">
        <f t="shared" si="5"/>
        <v>737441862</v>
      </c>
      <c r="Z44" s="32">
        <f>+IF(X44&lt;&gt;0,+(Y44/X44)*100,0)</f>
        <v>702.91661523056052</v>
      </c>
      <c r="AA44" s="33">
        <f>+AA37+AA43</f>
        <v>419646911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1569684644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152957333</v>
      </c>
      <c r="X45" s="44">
        <f t="shared" si="6"/>
        <v>392421297</v>
      </c>
      <c r="Y45" s="44">
        <f t="shared" si="6"/>
        <v>-239463964</v>
      </c>
      <c r="Z45" s="45">
        <f>+IF(X45&lt;&gt;0,+(Y45/X45)*100,0)</f>
        <v>-61.022163126890639</v>
      </c>
      <c r="AA45" s="46">
        <f>+AA26-AA44</f>
        <v>1569684644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-4885048332</v>
      </c>
      <c r="D47" s="18"/>
      <c r="E47" s="19">
        <v>3413010110</v>
      </c>
      <c r="F47" s="20">
        <v>3413010110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-5290746771</v>
      </c>
      <c r="X47" s="20">
        <v>853252521</v>
      </c>
      <c r="Y47" s="20">
        <v>-6143999292</v>
      </c>
      <c r="Z47" s="47">
        <v>-720.06810888754467</v>
      </c>
      <c r="AA47" s="22">
        <v>3413010110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-4885048332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3413010110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-5290746771</v>
      </c>
      <c r="X50" s="52">
        <f t="shared" si="7"/>
        <v>853252521</v>
      </c>
      <c r="Y50" s="52">
        <f t="shared" si="7"/>
        <v>-6143999292</v>
      </c>
      <c r="Z50" s="53">
        <f>+IF(X50&lt;&gt;0,+(Y50/X50)*100,0)</f>
        <v>-720.06810888754467</v>
      </c>
      <c r="AA50" s="54">
        <f>SUM(AA47:AA49)</f>
        <v>3413010110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125428046</v>
      </c>
      <c r="D7" s="18"/>
      <c r="E7" s="19">
        <v>50198220</v>
      </c>
      <c r="F7" s="20">
        <v>50198220</v>
      </c>
      <c r="G7" s="20">
        <v>146467123</v>
      </c>
      <c r="H7" s="20">
        <v>-12241305</v>
      </c>
      <c r="I7" s="20">
        <v>7039656</v>
      </c>
      <c r="J7" s="20">
        <v>141265474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141265474</v>
      </c>
      <c r="X7" s="20">
        <v>12549564</v>
      </c>
      <c r="Y7" s="20">
        <v>128715910</v>
      </c>
      <c r="Z7" s="21">
        <v>1025.660413381692</v>
      </c>
      <c r="AA7" s="22">
        <v>50198220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82777</v>
      </c>
      <c r="D10" s="18"/>
      <c r="E10" s="19">
        <v>927331</v>
      </c>
      <c r="F10" s="20">
        <v>927331</v>
      </c>
      <c r="G10" s="20">
        <v>80441</v>
      </c>
      <c r="H10" s="20">
        <v>2336</v>
      </c>
      <c r="I10" s="20"/>
      <c r="J10" s="20">
        <v>82777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82777</v>
      </c>
      <c r="X10" s="20">
        <v>231837</v>
      </c>
      <c r="Y10" s="20">
        <v>-149060</v>
      </c>
      <c r="Z10" s="21">
        <v>-64.29517290165073</v>
      </c>
      <c r="AA10" s="22">
        <v>927331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125510823</v>
      </c>
      <c r="D13" s="29">
        <f>SUM(D6:D12)</f>
        <v>0</v>
      </c>
      <c r="E13" s="30">
        <f t="shared" si="0"/>
        <v>51125551</v>
      </c>
      <c r="F13" s="31">
        <f t="shared" si="0"/>
        <v>51125551</v>
      </c>
      <c r="G13" s="31">
        <f t="shared" si="0"/>
        <v>146547564</v>
      </c>
      <c r="H13" s="31">
        <f t="shared" si="0"/>
        <v>-12238969</v>
      </c>
      <c r="I13" s="31">
        <f t="shared" si="0"/>
        <v>7039656</v>
      </c>
      <c r="J13" s="31">
        <f t="shared" si="0"/>
        <v>141348251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141348251</v>
      </c>
      <c r="X13" s="31">
        <f t="shared" si="0"/>
        <v>12781401</v>
      </c>
      <c r="Y13" s="31">
        <f t="shared" si="0"/>
        <v>128566850</v>
      </c>
      <c r="Z13" s="32">
        <f>+IF(X13&lt;&gt;0,+(Y13/X13)*100,0)</f>
        <v>1005.8901211220899</v>
      </c>
      <c r="AA13" s="33">
        <f>SUM(AA6:AA12)</f>
        <v>51125551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448236521</v>
      </c>
      <c r="D17" s="18"/>
      <c r="E17" s="19">
        <v>171008661</v>
      </c>
      <c r="F17" s="20">
        <v>171008661</v>
      </c>
      <c r="G17" s="24">
        <v>447892877</v>
      </c>
      <c r="H17" s="24">
        <v>8373799</v>
      </c>
      <c r="I17" s="24">
        <v>8030155</v>
      </c>
      <c r="J17" s="20">
        <v>464296831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464296831</v>
      </c>
      <c r="X17" s="20">
        <v>42752214</v>
      </c>
      <c r="Y17" s="24">
        <v>421544617</v>
      </c>
      <c r="Z17" s="25">
        <v>986.01821416780899</v>
      </c>
      <c r="AA17" s="26">
        <v>171008661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6312637</v>
      </c>
      <c r="D21" s="18"/>
      <c r="E21" s="19">
        <v>4237000</v>
      </c>
      <c r="F21" s="20">
        <v>4237000</v>
      </c>
      <c r="G21" s="20">
        <v>6312637</v>
      </c>
      <c r="H21" s="20"/>
      <c r="I21" s="20"/>
      <c r="J21" s="20">
        <v>6312637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6312637</v>
      </c>
      <c r="X21" s="20">
        <v>1059255</v>
      </c>
      <c r="Y21" s="20">
        <v>5253382</v>
      </c>
      <c r="Z21" s="21">
        <v>495.95064455678755</v>
      </c>
      <c r="AA21" s="22">
        <v>4237000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454549158</v>
      </c>
      <c r="D25" s="29">
        <f t="shared" ref="D25:Y25" si="1">SUM(D15:D24)</f>
        <v>0</v>
      </c>
      <c r="E25" s="35">
        <f t="shared" si="1"/>
        <v>175245661</v>
      </c>
      <c r="F25" s="36">
        <f t="shared" si="1"/>
        <v>175245661</v>
      </c>
      <c r="G25" s="36">
        <f t="shared" si="1"/>
        <v>454205514</v>
      </c>
      <c r="H25" s="36">
        <f t="shared" si="1"/>
        <v>8373799</v>
      </c>
      <c r="I25" s="36">
        <f t="shared" si="1"/>
        <v>8030155</v>
      </c>
      <c r="J25" s="36">
        <f t="shared" si="1"/>
        <v>470609468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470609468</v>
      </c>
      <c r="X25" s="36">
        <f t="shared" si="1"/>
        <v>43811469</v>
      </c>
      <c r="Y25" s="36">
        <f t="shared" si="1"/>
        <v>426797999</v>
      </c>
      <c r="Z25" s="37">
        <f>+IF(X25&lt;&gt;0,+(Y25/X25)*100,0)</f>
        <v>974.16956961657684</v>
      </c>
      <c r="AA25" s="38">
        <f>SUM(AA15:AA24)</f>
        <v>175245661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580059981</v>
      </c>
      <c r="D26" s="29">
        <f>+D13+D25</f>
        <v>0</v>
      </c>
      <c r="E26" s="30">
        <f t="shared" si="2"/>
        <v>226371212</v>
      </c>
      <c r="F26" s="31">
        <f t="shared" si="2"/>
        <v>226371212</v>
      </c>
      <c r="G26" s="31">
        <f t="shared" si="2"/>
        <v>600753078</v>
      </c>
      <c r="H26" s="31">
        <f t="shared" si="2"/>
        <v>-3865170</v>
      </c>
      <c r="I26" s="31">
        <f t="shared" si="2"/>
        <v>15069811</v>
      </c>
      <c r="J26" s="31">
        <f t="shared" si="2"/>
        <v>611957719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611957719</v>
      </c>
      <c r="X26" s="31">
        <f t="shared" si="2"/>
        <v>56592870</v>
      </c>
      <c r="Y26" s="31">
        <f t="shared" si="2"/>
        <v>555364849</v>
      </c>
      <c r="Z26" s="32">
        <f>+IF(X26&lt;&gt;0,+(Y26/X26)*100,0)</f>
        <v>981.33360085820004</v>
      </c>
      <c r="AA26" s="33">
        <f>+AA13+AA25</f>
        <v>226371212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17422447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4635749</v>
      </c>
      <c r="D33" s="18"/>
      <c r="E33" s="19"/>
      <c r="F33" s="20"/>
      <c r="G33" s="20">
        <v>4638425</v>
      </c>
      <c r="H33" s="20"/>
      <c r="I33" s="20">
        <v>34954</v>
      </c>
      <c r="J33" s="20">
        <v>4673379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4673379</v>
      </c>
      <c r="X33" s="20">
        <v>-3</v>
      </c>
      <c r="Y33" s="20">
        <v>4673382</v>
      </c>
      <c r="Z33" s="21">
        <v>-155779400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24728033</v>
      </c>
      <c r="D35" s="18"/>
      <c r="E35" s="19"/>
      <c r="F35" s="20"/>
      <c r="G35" s="20">
        <v>25471794</v>
      </c>
      <c r="H35" s="20">
        <v>220829</v>
      </c>
      <c r="I35" s="20">
        <v>798532</v>
      </c>
      <c r="J35" s="20">
        <v>26491155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26491155</v>
      </c>
      <c r="X35" s="20"/>
      <c r="Y35" s="20">
        <v>26491155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46786229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30110219</v>
      </c>
      <c r="H37" s="31">
        <f t="shared" si="3"/>
        <v>220829</v>
      </c>
      <c r="I37" s="31">
        <f t="shared" si="3"/>
        <v>833486</v>
      </c>
      <c r="J37" s="31">
        <f t="shared" si="3"/>
        <v>31164534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31164534</v>
      </c>
      <c r="X37" s="31">
        <f t="shared" si="3"/>
        <v>-9</v>
      </c>
      <c r="Y37" s="31">
        <f t="shared" si="3"/>
        <v>31164543</v>
      </c>
      <c r="Z37" s="32">
        <f>+IF(X37&lt;&gt;0,+(Y37/X37)*100,0)</f>
        <v>-346272700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46786229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30110219</v>
      </c>
      <c r="H44" s="31">
        <f t="shared" si="5"/>
        <v>220829</v>
      </c>
      <c r="I44" s="31">
        <f t="shared" si="5"/>
        <v>833486</v>
      </c>
      <c r="J44" s="31">
        <f t="shared" si="5"/>
        <v>31164534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31164534</v>
      </c>
      <c r="X44" s="31">
        <f t="shared" si="5"/>
        <v>-9</v>
      </c>
      <c r="Y44" s="31">
        <f t="shared" si="5"/>
        <v>31164543</v>
      </c>
      <c r="Z44" s="32">
        <f>+IF(X44&lt;&gt;0,+(Y44/X44)*100,0)</f>
        <v>-346272700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533273752</v>
      </c>
      <c r="D45" s="42">
        <f t="shared" si="6"/>
        <v>0</v>
      </c>
      <c r="E45" s="43">
        <f t="shared" si="6"/>
        <v>226371212</v>
      </c>
      <c r="F45" s="44">
        <f t="shared" si="6"/>
        <v>226371212</v>
      </c>
      <c r="G45" s="44">
        <f t="shared" si="6"/>
        <v>570642859</v>
      </c>
      <c r="H45" s="44">
        <f t="shared" si="6"/>
        <v>-4085999</v>
      </c>
      <c r="I45" s="44">
        <f t="shared" si="6"/>
        <v>14236325</v>
      </c>
      <c r="J45" s="44">
        <f t="shared" si="6"/>
        <v>580793185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580793185</v>
      </c>
      <c r="X45" s="44">
        <f t="shared" si="6"/>
        <v>56592879</v>
      </c>
      <c r="Y45" s="44">
        <f t="shared" si="6"/>
        <v>524200306</v>
      </c>
      <c r="Z45" s="45">
        <f>+IF(X45&lt;&gt;0,+(Y45/X45)*100,0)</f>
        <v>926.26548651112091</v>
      </c>
      <c r="AA45" s="46">
        <f>+AA26-AA44</f>
        <v>226371212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575797934</v>
      </c>
      <c r="D47" s="18"/>
      <c r="E47" s="19">
        <v>170929167</v>
      </c>
      <c r="F47" s="20">
        <v>170929167</v>
      </c>
      <c r="G47" s="20">
        <v>563323070</v>
      </c>
      <c r="H47" s="20">
        <v>-4732078</v>
      </c>
      <c r="I47" s="20">
        <v>9906160</v>
      </c>
      <c r="J47" s="20">
        <v>568497152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568497152</v>
      </c>
      <c r="X47" s="20">
        <v>42732291</v>
      </c>
      <c r="Y47" s="20">
        <v>525764861</v>
      </c>
      <c r="Z47" s="47">
        <v>1230.3689989380632</v>
      </c>
      <c r="AA47" s="22">
        <v>170929167</v>
      </c>
    </row>
    <row r="48" spans="1:27" ht="13.5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-31187106</v>
      </c>
      <c r="X48" s="20"/>
      <c r="Y48" s="20">
        <v>-31187106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544610828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534336881</v>
      </c>
      <c r="H50" s="52">
        <f t="shared" si="7"/>
        <v>-6932995</v>
      </c>
      <c r="I50" s="52">
        <f t="shared" si="7"/>
        <v>9906160</v>
      </c>
      <c r="J50" s="52">
        <f t="shared" si="7"/>
        <v>537310046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537310046</v>
      </c>
      <c r="X50" s="52">
        <f t="shared" si="7"/>
        <v>42732291</v>
      </c>
      <c r="Y50" s="52">
        <f t="shared" si="7"/>
        <v>494577755</v>
      </c>
      <c r="Z50" s="53">
        <f>+IF(X50&lt;&gt;0,+(Y50/X50)*100,0)</f>
        <v>1157.3864715093323</v>
      </c>
      <c r="AA50" s="54">
        <f>SUM(AA47:AA49)</f>
        <v>170929167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-31773452</v>
      </c>
      <c r="D6" s="18"/>
      <c r="E6" s="19">
        <v>11818763</v>
      </c>
      <c r="F6" s="20">
        <v>11818763</v>
      </c>
      <c r="G6" s="20">
        <v>-28782137</v>
      </c>
      <c r="H6" s="20">
        <v>-691549</v>
      </c>
      <c r="I6" s="20">
        <v>358800</v>
      </c>
      <c r="J6" s="20">
        <v>-29114886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-29114886</v>
      </c>
      <c r="X6" s="20">
        <v>2954685</v>
      </c>
      <c r="Y6" s="20">
        <v>-32069571</v>
      </c>
      <c r="Z6" s="21">
        <v>-1085.3803704963473</v>
      </c>
      <c r="AA6" s="22">
        <v>11818763</v>
      </c>
    </row>
    <row r="7" spans="1:27" ht="13.5" x14ac:dyDescent="0.25">
      <c r="A7" s="23" t="s">
        <v>35</v>
      </c>
      <c r="B7" s="17" t="s">
        <v>32</v>
      </c>
      <c r="C7" s="18">
        <v>62995626</v>
      </c>
      <c r="D7" s="18"/>
      <c r="E7" s="19">
        <v>-47521590</v>
      </c>
      <c r="F7" s="20">
        <v>-47521590</v>
      </c>
      <c r="G7" s="20">
        <v>117399276</v>
      </c>
      <c r="H7" s="20">
        <v>-71449174</v>
      </c>
      <c r="I7" s="20">
        <v>-6126403</v>
      </c>
      <c r="J7" s="20">
        <v>39823699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39823699</v>
      </c>
      <c r="X7" s="20">
        <v>-11880399</v>
      </c>
      <c r="Y7" s="20">
        <v>51704098</v>
      </c>
      <c r="Z7" s="21">
        <v>-435.20506339896497</v>
      </c>
      <c r="AA7" s="22">
        <v>-47521590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-3934378</v>
      </c>
      <c r="D10" s="18"/>
      <c r="E10" s="19"/>
      <c r="F10" s="20"/>
      <c r="G10" s="20">
        <v>-4064121</v>
      </c>
      <c r="H10" s="20">
        <v>-59426</v>
      </c>
      <c r="I10" s="20">
        <v>-312670</v>
      </c>
      <c r="J10" s="20">
        <v>-4436217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-4436217</v>
      </c>
      <c r="X10" s="20"/>
      <c r="Y10" s="20">
        <v>-4436217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11984040</v>
      </c>
      <c r="D11" s="18"/>
      <c r="E11" s="19"/>
      <c r="F11" s="20"/>
      <c r="G11" s="24">
        <v>10460486</v>
      </c>
      <c r="H11" s="24">
        <v>-24847</v>
      </c>
      <c r="I11" s="24">
        <v>704232</v>
      </c>
      <c r="J11" s="20">
        <v>11139871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11139871</v>
      </c>
      <c r="X11" s="20"/>
      <c r="Y11" s="24">
        <v>11139871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39271836</v>
      </c>
      <c r="D13" s="29">
        <f>SUM(D6:D12)</f>
        <v>0</v>
      </c>
      <c r="E13" s="30">
        <f t="shared" si="0"/>
        <v>-35702827</v>
      </c>
      <c r="F13" s="31">
        <f t="shared" si="0"/>
        <v>-35702827</v>
      </c>
      <c r="G13" s="31">
        <f t="shared" si="0"/>
        <v>95013504</v>
      </c>
      <c r="H13" s="31">
        <f t="shared" si="0"/>
        <v>-72224996</v>
      </c>
      <c r="I13" s="31">
        <f t="shared" si="0"/>
        <v>-5376041</v>
      </c>
      <c r="J13" s="31">
        <f t="shared" si="0"/>
        <v>17412467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17412467</v>
      </c>
      <c r="X13" s="31">
        <f t="shared" si="0"/>
        <v>-8925714</v>
      </c>
      <c r="Y13" s="31">
        <f t="shared" si="0"/>
        <v>26338181</v>
      </c>
      <c r="Z13" s="32">
        <f>+IF(X13&lt;&gt;0,+(Y13/X13)*100,0)</f>
        <v>-295.0820629027549</v>
      </c>
      <c r="AA13" s="33">
        <f>SUM(AA6:AA12)</f>
        <v>-35702827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183153877</v>
      </c>
      <c r="D17" s="18"/>
      <c r="E17" s="19">
        <v>-3932202</v>
      </c>
      <c r="F17" s="20">
        <v>-3932202</v>
      </c>
      <c r="G17" s="24">
        <v>194224857</v>
      </c>
      <c r="H17" s="24">
        <v>-6754018</v>
      </c>
      <c r="I17" s="24"/>
      <c r="J17" s="20">
        <v>187470839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187470839</v>
      </c>
      <c r="X17" s="20">
        <v>-983052</v>
      </c>
      <c r="Y17" s="24">
        <v>188453891</v>
      </c>
      <c r="Z17" s="25">
        <v>-19170.287126215091</v>
      </c>
      <c r="AA17" s="26">
        <v>-3932202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183384340</v>
      </c>
      <c r="D25" s="29">
        <f t="shared" ref="D25:Y25" si="1">SUM(D15:D24)</f>
        <v>0</v>
      </c>
      <c r="E25" s="35">
        <f t="shared" si="1"/>
        <v>-3932202</v>
      </c>
      <c r="F25" s="36">
        <f t="shared" si="1"/>
        <v>-3932202</v>
      </c>
      <c r="G25" s="36">
        <f t="shared" si="1"/>
        <v>194455320</v>
      </c>
      <c r="H25" s="36">
        <f t="shared" si="1"/>
        <v>-6754018</v>
      </c>
      <c r="I25" s="36">
        <f t="shared" si="1"/>
        <v>0</v>
      </c>
      <c r="J25" s="36">
        <f t="shared" si="1"/>
        <v>187701302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187701302</v>
      </c>
      <c r="X25" s="36">
        <f t="shared" si="1"/>
        <v>-983052</v>
      </c>
      <c r="Y25" s="36">
        <f t="shared" si="1"/>
        <v>188684354</v>
      </c>
      <c r="Z25" s="37">
        <f>+IF(X25&lt;&gt;0,+(Y25/X25)*100,0)</f>
        <v>-19193.730748729467</v>
      </c>
      <c r="AA25" s="38">
        <f>SUM(AA15:AA24)</f>
        <v>-3932202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222656176</v>
      </c>
      <c r="D26" s="29">
        <f>+D13+D25</f>
        <v>0</v>
      </c>
      <c r="E26" s="30">
        <f t="shared" si="2"/>
        <v>-39635029</v>
      </c>
      <c r="F26" s="31">
        <f t="shared" si="2"/>
        <v>-39635029</v>
      </c>
      <c r="G26" s="31">
        <f t="shared" si="2"/>
        <v>289468824</v>
      </c>
      <c r="H26" s="31">
        <f t="shared" si="2"/>
        <v>-78979014</v>
      </c>
      <c r="I26" s="31">
        <f t="shared" si="2"/>
        <v>-5376041</v>
      </c>
      <c r="J26" s="31">
        <f t="shared" si="2"/>
        <v>205113769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205113769</v>
      </c>
      <c r="X26" s="31">
        <f t="shared" si="2"/>
        <v>-9908766</v>
      </c>
      <c r="Y26" s="31">
        <f t="shared" si="2"/>
        <v>215022535</v>
      </c>
      <c r="Z26" s="32">
        <f>+IF(X26&lt;&gt;0,+(Y26/X26)*100,0)</f>
        <v>-2170.0233409488123</v>
      </c>
      <c r="AA26" s="33">
        <f>+AA13+AA25</f>
        <v>-39635029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5573049</v>
      </c>
      <c r="D31" s="18"/>
      <c r="E31" s="19"/>
      <c r="F31" s="20"/>
      <c r="G31" s="20">
        <v>5628387</v>
      </c>
      <c r="H31" s="20">
        <v>56758</v>
      </c>
      <c r="I31" s="20">
        <v>113084</v>
      </c>
      <c r="J31" s="20">
        <v>5798229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5798229</v>
      </c>
      <c r="X31" s="20"/>
      <c r="Y31" s="20">
        <v>5798229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93125513</v>
      </c>
      <c r="D32" s="18"/>
      <c r="E32" s="19">
        <v>-50106642</v>
      </c>
      <c r="F32" s="20">
        <v>-50106642</v>
      </c>
      <c r="G32" s="20">
        <v>85352358</v>
      </c>
      <c r="H32" s="20">
        <v>-5704178</v>
      </c>
      <c r="I32" s="20">
        <v>4728292</v>
      </c>
      <c r="J32" s="20">
        <v>84376472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84376472</v>
      </c>
      <c r="X32" s="20">
        <v>-12526662</v>
      </c>
      <c r="Y32" s="20">
        <v>96903134</v>
      </c>
      <c r="Z32" s="21">
        <v>-773.57506732439981</v>
      </c>
      <c r="AA32" s="22">
        <v>-50106642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5302402</v>
      </c>
      <c r="H33" s="20">
        <v>304000</v>
      </c>
      <c r="I33" s="20">
        <v>-104784</v>
      </c>
      <c r="J33" s="20">
        <v>5501618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5501618</v>
      </c>
      <c r="X33" s="20"/>
      <c r="Y33" s="20">
        <v>5501618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80656815</v>
      </c>
      <c r="D35" s="18"/>
      <c r="E35" s="19"/>
      <c r="F35" s="20"/>
      <c r="G35" s="20">
        <v>81723074</v>
      </c>
      <c r="H35" s="20">
        <v>-1558619</v>
      </c>
      <c r="I35" s="20">
        <v>204000</v>
      </c>
      <c r="J35" s="20">
        <v>80368455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80368455</v>
      </c>
      <c r="X35" s="20"/>
      <c r="Y35" s="20">
        <v>80368455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179355377</v>
      </c>
      <c r="D37" s="29">
        <f t="shared" ref="D37:Y37" si="3">SUM(D29:D36)</f>
        <v>0</v>
      </c>
      <c r="E37" s="30">
        <f t="shared" si="3"/>
        <v>-50106642</v>
      </c>
      <c r="F37" s="31">
        <f t="shared" si="3"/>
        <v>-50106642</v>
      </c>
      <c r="G37" s="31">
        <f t="shared" si="3"/>
        <v>178006221</v>
      </c>
      <c r="H37" s="31">
        <f t="shared" si="3"/>
        <v>-6902039</v>
      </c>
      <c r="I37" s="31">
        <f t="shared" si="3"/>
        <v>4940592</v>
      </c>
      <c r="J37" s="31">
        <f t="shared" si="3"/>
        <v>176044774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176044774</v>
      </c>
      <c r="X37" s="31">
        <f t="shared" si="3"/>
        <v>-12526662</v>
      </c>
      <c r="Y37" s="31">
        <f t="shared" si="3"/>
        <v>188571436</v>
      </c>
      <c r="Z37" s="32">
        <f>+IF(X37&lt;&gt;0,+(Y37/X37)*100,0)</f>
        <v>-1505.3606140247098</v>
      </c>
      <c r="AA37" s="33">
        <f>SUM(AA29:AA36)</f>
        <v>-50106642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179355377</v>
      </c>
      <c r="D44" s="29">
        <f>+D37+D43</f>
        <v>0</v>
      </c>
      <c r="E44" s="30">
        <f t="shared" si="5"/>
        <v>-50106642</v>
      </c>
      <c r="F44" s="31">
        <f t="shared" si="5"/>
        <v>-50106642</v>
      </c>
      <c r="G44" s="31">
        <f t="shared" si="5"/>
        <v>178006221</v>
      </c>
      <c r="H44" s="31">
        <f t="shared" si="5"/>
        <v>-6902039</v>
      </c>
      <c r="I44" s="31">
        <f t="shared" si="5"/>
        <v>4940592</v>
      </c>
      <c r="J44" s="31">
        <f t="shared" si="5"/>
        <v>176044774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176044774</v>
      </c>
      <c r="X44" s="31">
        <f t="shared" si="5"/>
        <v>-12526662</v>
      </c>
      <c r="Y44" s="31">
        <f t="shared" si="5"/>
        <v>188571436</v>
      </c>
      <c r="Z44" s="32">
        <f>+IF(X44&lt;&gt;0,+(Y44/X44)*100,0)</f>
        <v>-1505.3606140247098</v>
      </c>
      <c r="AA44" s="33">
        <f>+AA37+AA43</f>
        <v>-50106642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43300799</v>
      </c>
      <c r="D45" s="42">
        <f t="shared" si="6"/>
        <v>0</v>
      </c>
      <c r="E45" s="43">
        <f t="shared" si="6"/>
        <v>10471613</v>
      </c>
      <c r="F45" s="44">
        <f t="shared" si="6"/>
        <v>10471613</v>
      </c>
      <c r="G45" s="44">
        <f t="shared" si="6"/>
        <v>111462603</v>
      </c>
      <c r="H45" s="44">
        <f t="shared" si="6"/>
        <v>-72076975</v>
      </c>
      <c r="I45" s="44">
        <f t="shared" si="6"/>
        <v>-10316633</v>
      </c>
      <c r="J45" s="44">
        <f t="shared" si="6"/>
        <v>29068995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29068995</v>
      </c>
      <c r="X45" s="44">
        <f t="shared" si="6"/>
        <v>2617896</v>
      </c>
      <c r="Y45" s="44">
        <f t="shared" si="6"/>
        <v>26451099</v>
      </c>
      <c r="Z45" s="45">
        <f>+IF(X45&lt;&gt;0,+(Y45/X45)*100,0)</f>
        <v>1010.3953327404909</v>
      </c>
      <c r="AA45" s="46">
        <f>+AA26-AA44</f>
        <v>10471613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61669367</v>
      </c>
      <c r="D47" s="18"/>
      <c r="E47" s="19">
        <v>10471613</v>
      </c>
      <c r="F47" s="20">
        <v>10471613</v>
      </c>
      <c r="G47" s="20">
        <v>76033535</v>
      </c>
      <c r="H47" s="20">
        <v>-25213145</v>
      </c>
      <c r="I47" s="20">
        <v>-64470104</v>
      </c>
      <c r="J47" s="20">
        <v>-13649714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-13649714</v>
      </c>
      <c r="X47" s="20">
        <v>2617896</v>
      </c>
      <c r="Y47" s="20">
        <v>-16267610</v>
      </c>
      <c r="Z47" s="47">
        <v>-621.40016257330308</v>
      </c>
      <c r="AA47" s="22">
        <v>10471613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61669367</v>
      </c>
      <c r="D50" s="50">
        <f t="shared" ref="D50:Y50" si="7">SUM(D47:D49)</f>
        <v>0</v>
      </c>
      <c r="E50" s="51">
        <f t="shared" si="7"/>
        <v>10471613</v>
      </c>
      <c r="F50" s="52">
        <f t="shared" si="7"/>
        <v>10471613</v>
      </c>
      <c r="G50" s="52">
        <f t="shared" si="7"/>
        <v>76033535</v>
      </c>
      <c r="H50" s="52">
        <f t="shared" si="7"/>
        <v>-25213145</v>
      </c>
      <c r="I50" s="52">
        <f t="shared" si="7"/>
        <v>-64470104</v>
      </c>
      <c r="J50" s="52">
        <f t="shared" si="7"/>
        <v>-13649714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-13649714</v>
      </c>
      <c r="X50" s="52">
        <f t="shared" si="7"/>
        <v>2617896</v>
      </c>
      <c r="Y50" s="52">
        <f t="shared" si="7"/>
        <v>-16267610</v>
      </c>
      <c r="Z50" s="53">
        <f>+IF(X50&lt;&gt;0,+(Y50/X50)*100,0)</f>
        <v>-621.40016257330308</v>
      </c>
      <c r="AA50" s="54">
        <f>SUM(AA47:AA49)</f>
        <v>10471613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-121008997</v>
      </c>
      <c r="G6" s="20"/>
      <c r="H6" s="20">
        <v>-59973960</v>
      </c>
      <c r="I6" s="20">
        <v>-77504169</v>
      </c>
      <c r="J6" s="20">
        <v>-137478129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-137478129</v>
      </c>
      <c r="X6" s="20">
        <v>15619357</v>
      </c>
      <c r="Y6" s="20">
        <v>-153097486</v>
      </c>
      <c r="Z6" s="21">
        <v>-980.1779036102447</v>
      </c>
      <c r="AA6" s="22">
        <v>-121008997</v>
      </c>
    </row>
    <row r="7" spans="1:27" ht="13.5" x14ac:dyDescent="0.25">
      <c r="A7" s="23" t="s">
        <v>35</v>
      </c>
      <c r="B7" s="17" t="s">
        <v>32</v>
      </c>
      <c r="C7" s="18">
        <v>4095</v>
      </c>
      <c r="D7" s="18"/>
      <c r="E7" s="19">
        <v>557069039</v>
      </c>
      <c r="F7" s="20">
        <v>557069039</v>
      </c>
      <c r="G7" s="20"/>
      <c r="H7" s="20">
        <v>-6009</v>
      </c>
      <c r="I7" s="20">
        <v>142551</v>
      </c>
      <c r="J7" s="20">
        <v>136542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136542</v>
      </c>
      <c r="X7" s="20">
        <v>139267263</v>
      </c>
      <c r="Y7" s="20">
        <v>-139130721</v>
      </c>
      <c r="Z7" s="21">
        <v>-99.901956858303436</v>
      </c>
      <c r="AA7" s="22">
        <v>557069039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-448879680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-82744367</v>
      </c>
      <c r="Y8" s="20">
        <v>82744367</v>
      </c>
      <c r="Z8" s="21">
        <v>-100</v>
      </c>
      <c r="AA8" s="22">
        <v>-448879680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55490</v>
      </c>
      <c r="G10" s="20"/>
      <c r="H10" s="20"/>
      <c r="I10" s="20">
        <v>-596</v>
      </c>
      <c r="J10" s="20">
        <v>-596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-596</v>
      </c>
      <c r="X10" s="20">
        <v>595124</v>
      </c>
      <c r="Y10" s="20">
        <v>-595720</v>
      </c>
      <c r="Z10" s="21">
        <v>-100.10014719621456</v>
      </c>
      <c r="AA10" s="22">
        <v>55490</v>
      </c>
    </row>
    <row r="11" spans="1:27" ht="13.5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151648</v>
      </c>
      <c r="X11" s="20"/>
      <c r="Y11" s="24">
        <v>151648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-248842532</v>
      </c>
      <c r="D13" s="29">
        <f>SUM(D6:D12)</f>
        <v>0</v>
      </c>
      <c r="E13" s="30">
        <f t="shared" si="0"/>
        <v>-12764148</v>
      </c>
      <c r="F13" s="31">
        <f t="shared" si="0"/>
        <v>-12764148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-137190535</v>
      </c>
      <c r="X13" s="31">
        <f t="shared" si="0"/>
        <v>72737377</v>
      </c>
      <c r="Y13" s="31">
        <f t="shared" si="0"/>
        <v>-209927912</v>
      </c>
      <c r="Z13" s="32">
        <f>+IF(X13&lt;&gt;0,+(Y13/X13)*100,0)</f>
        <v>-288.61078122187445</v>
      </c>
      <c r="AA13" s="33">
        <f>SUM(AA6:AA12)</f>
        <v>-12764148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55697415</v>
      </c>
      <c r="G17" s="24"/>
      <c r="H17" s="24">
        <v>1074001</v>
      </c>
      <c r="I17" s="24">
        <v>4953633</v>
      </c>
      <c r="J17" s="20">
        <v>6027634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6027634</v>
      </c>
      <c r="X17" s="20">
        <v>13924350</v>
      </c>
      <c r="Y17" s="24">
        <v>-7896716</v>
      </c>
      <c r="Z17" s="25">
        <v>-56.711559246930733</v>
      </c>
      <c r="AA17" s="26">
        <v>55697415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-4827</v>
      </c>
      <c r="Y21" s="20">
        <v>4827</v>
      </c>
      <c r="Z21" s="21">
        <v>-100</v>
      </c>
      <c r="AA21" s="22">
        <v>-19308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55678107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6027634</v>
      </c>
      <c r="X25" s="36">
        <f t="shared" si="1"/>
        <v>13919523</v>
      </c>
      <c r="Y25" s="36">
        <f t="shared" si="1"/>
        <v>-7891889</v>
      </c>
      <c r="Z25" s="37">
        <f>+IF(X25&lt;&gt;0,+(Y25/X25)*100,0)</f>
        <v>-56.696547719343549</v>
      </c>
      <c r="AA25" s="38">
        <f>SUM(AA15:AA24)</f>
        <v>55678107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-253099134</v>
      </c>
      <c r="D26" s="29">
        <f>+D13+D25</f>
        <v>0</v>
      </c>
      <c r="E26" s="30">
        <f t="shared" si="2"/>
        <v>42913959</v>
      </c>
      <c r="F26" s="31">
        <f t="shared" si="2"/>
        <v>42913959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-131162901</v>
      </c>
      <c r="X26" s="31">
        <f t="shared" si="2"/>
        <v>86656900</v>
      </c>
      <c r="Y26" s="31">
        <f t="shared" si="2"/>
        <v>-217819801</v>
      </c>
      <c r="Z26" s="32">
        <f>+IF(X26&lt;&gt;0,+(Y26/X26)*100,0)</f>
        <v>-251.35886582603345</v>
      </c>
      <c r="AA26" s="33">
        <f>+AA13+AA25</f>
        <v>42913959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-93830670</v>
      </c>
      <c r="D32" s="18"/>
      <c r="E32" s="19">
        <v>-5879360</v>
      </c>
      <c r="F32" s="20">
        <v>-5879360</v>
      </c>
      <c r="G32" s="20"/>
      <c r="H32" s="20">
        <v>-61371349</v>
      </c>
      <c r="I32" s="20">
        <v>-10441163</v>
      </c>
      <c r="J32" s="20">
        <v>-71812512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-71812512</v>
      </c>
      <c r="X32" s="20">
        <v>18694377</v>
      </c>
      <c r="Y32" s="20">
        <v>-90506889</v>
      </c>
      <c r="Z32" s="21">
        <v>-484.13963728237644</v>
      </c>
      <c r="AA32" s="22">
        <v>-5879360</v>
      </c>
    </row>
    <row r="33" spans="1:27" ht="13.5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7354398</v>
      </c>
      <c r="G33" s="20"/>
      <c r="H33" s="20">
        <v>83471056</v>
      </c>
      <c r="I33" s="20">
        <v>-10779855</v>
      </c>
      <c r="J33" s="20">
        <v>72691201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72691201</v>
      </c>
      <c r="X33" s="20">
        <v>57021554</v>
      </c>
      <c r="Y33" s="20">
        <v>15669647</v>
      </c>
      <c r="Z33" s="21">
        <v>27.4802173928827</v>
      </c>
      <c r="AA33" s="22">
        <v>7354398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-2972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16036</v>
      </c>
      <c r="X35" s="20">
        <v>18913470</v>
      </c>
      <c r="Y35" s="20">
        <v>-18897434</v>
      </c>
      <c r="Z35" s="21">
        <v>-99.915213866096479</v>
      </c>
      <c r="AA35" s="22">
        <v>75653880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-106249580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77128918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894725</v>
      </c>
      <c r="X37" s="31">
        <f t="shared" si="3"/>
        <v>94629401</v>
      </c>
      <c r="Y37" s="31">
        <f t="shared" si="3"/>
        <v>-93734676</v>
      </c>
      <c r="Z37" s="32">
        <f>+IF(X37&lt;&gt;0,+(Y37/X37)*100,0)</f>
        <v>-99.054495758670186</v>
      </c>
      <c r="AA37" s="33">
        <f>SUM(AA29:AA36)</f>
        <v>77128918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-106249580</v>
      </c>
      <c r="D44" s="29">
        <f>+D37+D43</f>
        <v>0</v>
      </c>
      <c r="E44" s="30">
        <f t="shared" si="5"/>
        <v>77128918</v>
      </c>
      <c r="F44" s="31">
        <f t="shared" si="5"/>
        <v>77128918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894725</v>
      </c>
      <c r="X44" s="31">
        <f t="shared" si="5"/>
        <v>94629401</v>
      </c>
      <c r="Y44" s="31">
        <f t="shared" si="5"/>
        <v>-93734676</v>
      </c>
      <c r="Z44" s="32">
        <f>+IF(X44&lt;&gt;0,+(Y44/X44)*100,0)</f>
        <v>-99.054495758670186</v>
      </c>
      <c r="AA44" s="33">
        <f>+AA37+AA43</f>
        <v>77128918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-146849554</v>
      </c>
      <c r="D45" s="42">
        <f t="shared" si="6"/>
        <v>0</v>
      </c>
      <c r="E45" s="43">
        <f t="shared" si="6"/>
        <v>-34214959</v>
      </c>
      <c r="F45" s="44">
        <f t="shared" si="6"/>
        <v>-34214959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-132057626</v>
      </c>
      <c r="X45" s="44">
        <f t="shared" si="6"/>
        <v>-7972501</v>
      </c>
      <c r="Y45" s="44">
        <f t="shared" si="6"/>
        <v>-124085125</v>
      </c>
      <c r="Z45" s="45">
        <f>+IF(X45&lt;&gt;0,+(Y45/X45)*100,0)</f>
        <v>1556.4140412149211</v>
      </c>
      <c r="AA45" s="46">
        <f>+AA26-AA44</f>
        <v>-34214959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-34989957</v>
      </c>
      <c r="G47" s="20"/>
      <c r="H47" s="20">
        <v>-177978189</v>
      </c>
      <c r="I47" s="20">
        <v>-71756512</v>
      </c>
      <c r="J47" s="20">
        <v>-249734701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-249734701</v>
      </c>
      <c r="X47" s="20">
        <v>-8747499</v>
      </c>
      <c r="Y47" s="20">
        <v>-240987202</v>
      </c>
      <c r="Z47" s="47">
        <v>2754.9268882454289</v>
      </c>
      <c r="AA47" s="22">
        <v>-34989957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-34989957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-249734701</v>
      </c>
      <c r="X50" s="52">
        <f t="shared" si="7"/>
        <v>-8747499</v>
      </c>
      <c r="Y50" s="52">
        <f t="shared" si="7"/>
        <v>-240987202</v>
      </c>
      <c r="Z50" s="53">
        <f>+IF(X50&lt;&gt;0,+(Y50/X50)*100,0)</f>
        <v>2754.9268882454289</v>
      </c>
      <c r="AA50" s="54">
        <f>SUM(AA47:AA49)</f>
        <v>-34989957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11945150</v>
      </c>
      <c r="D6" s="18"/>
      <c r="E6" s="19">
        <v>320056545</v>
      </c>
      <c r="F6" s="20">
        <v>320056545</v>
      </c>
      <c r="G6" s="20"/>
      <c r="H6" s="20">
        <v>36954641</v>
      </c>
      <c r="I6" s="20">
        <v>33124290</v>
      </c>
      <c r="J6" s="20">
        <v>70078931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70078931</v>
      </c>
      <c r="X6" s="20">
        <v>80014134</v>
      </c>
      <c r="Y6" s="20">
        <v>-9935203</v>
      </c>
      <c r="Z6" s="21">
        <v>-12.416810010091467</v>
      </c>
      <c r="AA6" s="22">
        <v>320056545</v>
      </c>
    </row>
    <row r="7" spans="1:27" ht="13.5" x14ac:dyDescent="0.25">
      <c r="A7" s="23" t="s">
        <v>35</v>
      </c>
      <c r="B7" s="17" t="s">
        <v>32</v>
      </c>
      <c r="C7" s="18">
        <v>-1666671059</v>
      </c>
      <c r="D7" s="18"/>
      <c r="E7" s="19">
        <v>-279530262</v>
      </c>
      <c r="F7" s="20">
        <v>-279530262</v>
      </c>
      <c r="G7" s="20">
        <v>40648455</v>
      </c>
      <c r="H7" s="20">
        <v>3590202512</v>
      </c>
      <c r="I7" s="20">
        <v>19188048</v>
      </c>
      <c r="J7" s="20">
        <v>3650039015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3650039015</v>
      </c>
      <c r="X7" s="20">
        <v>-69882564</v>
      </c>
      <c r="Y7" s="20">
        <v>3719921579</v>
      </c>
      <c r="Z7" s="21">
        <v>-5323.1040277800912</v>
      </c>
      <c r="AA7" s="22">
        <v>-279530262</v>
      </c>
    </row>
    <row r="8" spans="1:27" ht="13.5" x14ac:dyDescent="0.25">
      <c r="A8" s="23" t="s">
        <v>36</v>
      </c>
      <c r="B8" s="17" t="s">
        <v>32</v>
      </c>
      <c r="C8" s="18">
        <v>41713051</v>
      </c>
      <c r="D8" s="18"/>
      <c r="E8" s="19">
        <v>96585263</v>
      </c>
      <c r="F8" s="20">
        <v>96585263</v>
      </c>
      <c r="G8" s="20">
        <v>14759580</v>
      </c>
      <c r="H8" s="20">
        <v>-32871323</v>
      </c>
      <c r="I8" s="20">
        <v>8538953</v>
      </c>
      <c r="J8" s="20">
        <v>-9572790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-9572790</v>
      </c>
      <c r="X8" s="20">
        <v>24146316</v>
      </c>
      <c r="Y8" s="20">
        <v>-33719106</v>
      </c>
      <c r="Z8" s="21">
        <v>-139.6449296861683</v>
      </c>
      <c r="AA8" s="22">
        <v>96585263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674523</v>
      </c>
      <c r="D10" s="18"/>
      <c r="E10" s="19">
        <v>957802</v>
      </c>
      <c r="F10" s="20">
        <v>957802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239451</v>
      </c>
      <c r="Y10" s="20">
        <v>-239451</v>
      </c>
      <c r="Z10" s="21">
        <v>-100</v>
      </c>
      <c r="AA10" s="22">
        <v>957802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58497969</v>
      </c>
      <c r="F11" s="20">
        <v>58497969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14624496</v>
      </c>
      <c r="Y11" s="24">
        <v>-14624496</v>
      </c>
      <c r="Z11" s="25">
        <v>-100</v>
      </c>
      <c r="AA11" s="26">
        <v>58497969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-1612338335</v>
      </c>
      <c r="D13" s="29">
        <f>SUM(D6:D12)</f>
        <v>0</v>
      </c>
      <c r="E13" s="30">
        <f t="shared" si="0"/>
        <v>196567317</v>
      </c>
      <c r="F13" s="31">
        <f t="shared" si="0"/>
        <v>196567317</v>
      </c>
      <c r="G13" s="31">
        <f t="shared" si="0"/>
        <v>55408035</v>
      </c>
      <c r="H13" s="31">
        <f t="shared" si="0"/>
        <v>3594285830</v>
      </c>
      <c r="I13" s="31">
        <f t="shared" si="0"/>
        <v>60851291</v>
      </c>
      <c r="J13" s="31">
        <f t="shared" si="0"/>
        <v>3710545156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3710545156</v>
      </c>
      <c r="X13" s="31">
        <f t="shared" si="0"/>
        <v>49141833</v>
      </c>
      <c r="Y13" s="31">
        <f t="shared" si="0"/>
        <v>3661403323</v>
      </c>
      <c r="Z13" s="32">
        <f>+IF(X13&lt;&gt;0,+(Y13/X13)*100,0)</f>
        <v>7450.6852908803794</v>
      </c>
      <c r="AA13" s="33">
        <f>SUM(AA6:AA12)</f>
        <v>196567317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66334059</v>
      </c>
      <c r="D17" s="18"/>
      <c r="E17" s="19">
        <v>32099815</v>
      </c>
      <c r="F17" s="20">
        <v>32099815</v>
      </c>
      <c r="G17" s="24"/>
      <c r="H17" s="24">
        <v>209791488</v>
      </c>
      <c r="I17" s="24">
        <v>979686</v>
      </c>
      <c r="J17" s="20">
        <v>210771174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210771174</v>
      </c>
      <c r="X17" s="20">
        <v>8024952</v>
      </c>
      <c r="Y17" s="24">
        <v>202746222</v>
      </c>
      <c r="Z17" s="25">
        <v>2526.4477843605791</v>
      </c>
      <c r="AA17" s="26">
        <v>32099815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66334059</v>
      </c>
      <c r="D25" s="29">
        <f t="shared" ref="D25:Y25" si="1">SUM(D15:D24)</f>
        <v>0</v>
      </c>
      <c r="E25" s="35">
        <f t="shared" si="1"/>
        <v>32099815</v>
      </c>
      <c r="F25" s="36">
        <f t="shared" si="1"/>
        <v>32099815</v>
      </c>
      <c r="G25" s="36">
        <f t="shared" si="1"/>
        <v>0</v>
      </c>
      <c r="H25" s="36">
        <f t="shared" si="1"/>
        <v>209791488</v>
      </c>
      <c r="I25" s="36">
        <f t="shared" si="1"/>
        <v>979686</v>
      </c>
      <c r="J25" s="36">
        <f t="shared" si="1"/>
        <v>210771174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210771174</v>
      </c>
      <c r="X25" s="36">
        <f t="shared" si="1"/>
        <v>8024952</v>
      </c>
      <c r="Y25" s="36">
        <f t="shared" si="1"/>
        <v>202746222</v>
      </c>
      <c r="Z25" s="37">
        <f>+IF(X25&lt;&gt;0,+(Y25/X25)*100,0)</f>
        <v>2526.4477843605791</v>
      </c>
      <c r="AA25" s="38">
        <f>SUM(AA15:AA24)</f>
        <v>32099815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-1546004276</v>
      </c>
      <c r="D26" s="29">
        <f>+D13+D25</f>
        <v>0</v>
      </c>
      <c r="E26" s="30">
        <f t="shared" si="2"/>
        <v>228667132</v>
      </c>
      <c r="F26" s="31">
        <f t="shared" si="2"/>
        <v>228667132</v>
      </c>
      <c r="G26" s="31">
        <f t="shared" si="2"/>
        <v>55408035</v>
      </c>
      <c r="H26" s="31">
        <f t="shared" si="2"/>
        <v>3804077318</v>
      </c>
      <c r="I26" s="31">
        <f t="shared" si="2"/>
        <v>61830977</v>
      </c>
      <c r="J26" s="31">
        <f t="shared" si="2"/>
        <v>3921316330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3921316330</v>
      </c>
      <c r="X26" s="31">
        <f t="shared" si="2"/>
        <v>57166785</v>
      </c>
      <c r="Y26" s="31">
        <f t="shared" si="2"/>
        <v>3864149545</v>
      </c>
      <c r="Z26" s="32">
        <f>+IF(X26&lt;&gt;0,+(Y26/X26)*100,0)</f>
        <v>6759.4312763958997</v>
      </c>
      <c r="AA26" s="33">
        <f>+AA13+AA25</f>
        <v>228667132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2064972</v>
      </c>
      <c r="D32" s="18"/>
      <c r="E32" s="19">
        <v>273455861</v>
      </c>
      <c r="F32" s="20">
        <v>273455861</v>
      </c>
      <c r="G32" s="20"/>
      <c r="H32" s="20">
        <v>-47208725</v>
      </c>
      <c r="I32" s="20"/>
      <c r="J32" s="20">
        <v>-47208725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-47208725</v>
      </c>
      <c r="X32" s="20">
        <v>68363964</v>
      </c>
      <c r="Y32" s="20">
        <v>-115572689</v>
      </c>
      <c r="Z32" s="21">
        <v>-169.05498487477993</v>
      </c>
      <c r="AA32" s="22">
        <v>273455861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71854992</v>
      </c>
      <c r="F35" s="20">
        <v>71854992</v>
      </c>
      <c r="G35" s="20"/>
      <c r="H35" s="20">
        <v>6078383</v>
      </c>
      <c r="I35" s="20">
        <v>-1694372</v>
      </c>
      <c r="J35" s="20">
        <v>4384011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4384011</v>
      </c>
      <c r="X35" s="20">
        <v>17963751</v>
      </c>
      <c r="Y35" s="20">
        <v>-13579740</v>
      </c>
      <c r="Z35" s="21">
        <v>-75.595236206513889</v>
      </c>
      <c r="AA35" s="22">
        <v>71854992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2064972</v>
      </c>
      <c r="D37" s="29">
        <f t="shared" ref="D37:Y37" si="3">SUM(D29:D36)</f>
        <v>0</v>
      </c>
      <c r="E37" s="30">
        <f t="shared" si="3"/>
        <v>345310853</v>
      </c>
      <c r="F37" s="31">
        <f t="shared" si="3"/>
        <v>345310853</v>
      </c>
      <c r="G37" s="31">
        <f t="shared" si="3"/>
        <v>0</v>
      </c>
      <c r="H37" s="31">
        <f t="shared" si="3"/>
        <v>-41130342</v>
      </c>
      <c r="I37" s="31">
        <f t="shared" si="3"/>
        <v>-1694372</v>
      </c>
      <c r="J37" s="31">
        <f t="shared" si="3"/>
        <v>-42824714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-42824714</v>
      </c>
      <c r="X37" s="31">
        <f t="shared" si="3"/>
        <v>86327715</v>
      </c>
      <c r="Y37" s="31">
        <f t="shared" si="3"/>
        <v>-129152429</v>
      </c>
      <c r="Z37" s="32">
        <f>+IF(X37&lt;&gt;0,+(Y37/X37)*100,0)</f>
        <v>-149.60714412515145</v>
      </c>
      <c r="AA37" s="33">
        <f>SUM(AA29:AA36)</f>
        <v>345310853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2064972</v>
      </c>
      <c r="D44" s="29">
        <f>+D37+D43</f>
        <v>0</v>
      </c>
      <c r="E44" s="30">
        <f t="shared" si="5"/>
        <v>345310853</v>
      </c>
      <c r="F44" s="31">
        <f t="shared" si="5"/>
        <v>345310853</v>
      </c>
      <c r="G44" s="31">
        <f t="shared" si="5"/>
        <v>0</v>
      </c>
      <c r="H44" s="31">
        <f t="shared" si="5"/>
        <v>-41130342</v>
      </c>
      <c r="I44" s="31">
        <f t="shared" si="5"/>
        <v>-1694372</v>
      </c>
      <c r="J44" s="31">
        <f t="shared" si="5"/>
        <v>-42824714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-42824714</v>
      </c>
      <c r="X44" s="31">
        <f t="shared" si="5"/>
        <v>86327715</v>
      </c>
      <c r="Y44" s="31">
        <f t="shared" si="5"/>
        <v>-129152429</v>
      </c>
      <c r="Z44" s="32">
        <f>+IF(X44&lt;&gt;0,+(Y44/X44)*100,0)</f>
        <v>-149.60714412515145</v>
      </c>
      <c r="AA44" s="33">
        <f>+AA37+AA43</f>
        <v>345310853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-1548069248</v>
      </c>
      <c r="D45" s="42">
        <f t="shared" si="6"/>
        <v>0</v>
      </c>
      <c r="E45" s="43">
        <f t="shared" si="6"/>
        <v>-116643721</v>
      </c>
      <c r="F45" s="44">
        <f t="shared" si="6"/>
        <v>-116643721</v>
      </c>
      <c r="G45" s="44">
        <f t="shared" si="6"/>
        <v>55408035</v>
      </c>
      <c r="H45" s="44">
        <f t="shared" si="6"/>
        <v>3845207660</v>
      </c>
      <c r="I45" s="44">
        <f t="shared" si="6"/>
        <v>63525349</v>
      </c>
      <c r="J45" s="44">
        <f t="shared" si="6"/>
        <v>3964141044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3964141044</v>
      </c>
      <c r="X45" s="44">
        <f t="shared" si="6"/>
        <v>-29160930</v>
      </c>
      <c r="Y45" s="44">
        <f t="shared" si="6"/>
        <v>3993301974</v>
      </c>
      <c r="Z45" s="45">
        <f>+IF(X45&lt;&gt;0,+(Y45/X45)*100,0)</f>
        <v>-13694.014470731901</v>
      </c>
      <c r="AA45" s="46">
        <f>+AA26-AA44</f>
        <v>-116643721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3554615</v>
      </c>
      <c r="D47" s="18"/>
      <c r="E47" s="19">
        <v>957802</v>
      </c>
      <c r="F47" s="20">
        <v>957802</v>
      </c>
      <c r="G47" s="20"/>
      <c r="H47" s="20">
        <v>-3554615</v>
      </c>
      <c r="I47" s="20"/>
      <c r="J47" s="20">
        <v>-3554615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-3554615</v>
      </c>
      <c r="X47" s="20">
        <v>239451</v>
      </c>
      <c r="Y47" s="20">
        <v>-3794066</v>
      </c>
      <c r="Z47" s="47">
        <v>-1584.4853435567193</v>
      </c>
      <c r="AA47" s="22">
        <v>957802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3554615</v>
      </c>
      <c r="D50" s="50">
        <f t="shared" ref="D50:Y50" si="7">SUM(D47:D49)</f>
        <v>0</v>
      </c>
      <c r="E50" s="51">
        <f t="shared" si="7"/>
        <v>957802</v>
      </c>
      <c r="F50" s="52">
        <f t="shared" si="7"/>
        <v>957802</v>
      </c>
      <c r="G50" s="52">
        <f t="shared" si="7"/>
        <v>0</v>
      </c>
      <c r="H50" s="52">
        <f t="shared" si="7"/>
        <v>-3554615</v>
      </c>
      <c r="I50" s="52">
        <f t="shared" si="7"/>
        <v>0</v>
      </c>
      <c r="J50" s="52">
        <f t="shared" si="7"/>
        <v>-3554615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-3554615</v>
      </c>
      <c r="X50" s="52">
        <f t="shared" si="7"/>
        <v>239451</v>
      </c>
      <c r="Y50" s="52">
        <f t="shared" si="7"/>
        <v>-3794066</v>
      </c>
      <c r="Z50" s="53">
        <f>+IF(X50&lt;&gt;0,+(Y50/X50)*100,0)</f>
        <v>-1584.4853435567193</v>
      </c>
      <c r="AA50" s="54">
        <f>SUM(AA47:AA49)</f>
        <v>957802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-101395645</v>
      </c>
      <c r="D6" s="18"/>
      <c r="E6" s="19">
        <v>64037656</v>
      </c>
      <c r="F6" s="20">
        <v>64037656</v>
      </c>
      <c r="G6" s="20">
        <v>-121618705</v>
      </c>
      <c r="H6" s="20">
        <v>1956699</v>
      </c>
      <c r="I6" s="20">
        <v>17395892</v>
      </c>
      <c r="J6" s="20">
        <v>-102266114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-102266114</v>
      </c>
      <c r="X6" s="20">
        <v>16375496</v>
      </c>
      <c r="Y6" s="20">
        <v>-118641610</v>
      </c>
      <c r="Z6" s="21">
        <v>-724.50697065908719</v>
      </c>
      <c r="AA6" s="22">
        <v>64037656</v>
      </c>
    </row>
    <row r="7" spans="1:27" ht="13.5" x14ac:dyDescent="0.25">
      <c r="A7" s="23" t="s">
        <v>35</v>
      </c>
      <c r="B7" s="17" t="s">
        <v>32</v>
      </c>
      <c r="C7" s="18">
        <v>538559634</v>
      </c>
      <c r="D7" s="18"/>
      <c r="E7" s="19">
        <v>443630794</v>
      </c>
      <c r="F7" s="20">
        <v>443630794</v>
      </c>
      <c r="G7" s="20">
        <v>489475640</v>
      </c>
      <c r="H7" s="20">
        <v>68236564</v>
      </c>
      <c r="I7" s="20">
        <v>10602683</v>
      </c>
      <c r="J7" s="20">
        <v>568314887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568314887</v>
      </c>
      <c r="X7" s="20">
        <v>512105416</v>
      </c>
      <c r="Y7" s="20">
        <v>56209471</v>
      </c>
      <c r="Z7" s="21">
        <v>10.976152417806102</v>
      </c>
      <c r="AA7" s="22">
        <v>443630794</v>
      </c>
    </row>
    <row r="8" spans="1:27" ht="13.5" x14ac:dyDescent="0.25">
      <c r="A8" s="23" t="s">
        <v>36</v>
      </c>
      <c r="B8" s="17" t="s">
        <v>32</v>
      </c>
      <c r="C8" s="18">
        <v>-79064</v>
      </c>
      <c r="D8" s="18"/>
      <c r="E8" s="19">
        <v>194933491</v>
      </c>
      <c r="F8" s="20">
        <v>194933491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28819300</v>
      </c>
      <c r="Y8" s="20">
        <v>-28898364</v>
      </c>
      <c r="Z8" s="21">
        <v>-100.27434392924187</v>
      </c>
      <c r="AA8" s="22">
        <v>194933491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-780406</v>
      </c>
      <c r="D10" s="18"/>
      <c r="E10" s="19">
        <v>319877868</v>
      </c>
      <c r="F10" s="20">
        <v>319877868</v>
      </c>
      <c r="G10" s="20">
        <v>-867316</v>
      </c>
      <c r="H10" s="20">
        <v>16516</v>
      </c>
      <c r="I10" s="20">
        <v>4128328</v>
      </c>
      <c r="J10" s="20">
        <v>3277528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3277528</v>
      </c>
      <c r="X10" s="20">
        <v>82164320</v>
      </c>
      <c r="Y10" s="20">
        <v>-78886792</v>
      </c>
      <c r="Z10" s="21">
        <v>-96.011008184574521</v>
      </c>
      <c r="AA10" s="22">
        <v>319877868</v>
      </c>
    </row>
    <row r="11" spans="1:27" ht="13.5" x14ac:dyDescent="0.25">
      <c r="A11" s="23" t="s">
        <v>39</v>
      </c>
      <c r="B11" s="17" t="s">
        <v>32</v>
      </c>
      <c r="C11" s="18">
        <v>347763552</v>
      </c>
      <c r="D11" s="18"/>
      <c r="E11" s="19">
        <v>1151040</v>
      </c>
      <c r="F11" s="20">
        <v>1151040</v>
      </c>
      <c r="G11" s="24">
        <v>352790276</v>
      </c>
      <c r="H11" s="24">
        <v>833819</v>
      </c>
      <c r="I11" s="24">
        <v>735770</v>
      </c>
      <c r="J11" s="20">
        <v>354359865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354359865</v>
      </c>
      <c r="X11" s="20">
        <v>287760</v>
      </c>
      <c r="Y11" s="24">
        <v>354072105</v>
      </c>
      <c r="Z11" s="25">
        <v>123044.23999165972</v>
      </c>
      <c r="AA11" s="26">
        <v>1151040</v>
      </c>
    </row>
    <row r="12" spans="1:27" ht="13.5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780825567</v>
      </c>
      <c r="D13" s="29">
        <f>SUM(D6:D12)</f>
        <v>0</v>
      </c>
      <c r="E13" s="30">
        <f t="shared" si="0"/>
        <v>1023630849</v>
      </c>
      <c r="F13" s="31">
        <f t="shared" si="0"/>
        <v>1023630849</v>
      </c>
      <c r="G13" s="31">
        <f t="shared" si="0"/>
        <v>716458327</v>
      </c>
      <c r="H13" s="31">
        <f t="shared" si="0"/>
        <v>71043598</v>
      </c>
      <c r="I13" s="31">
        <f t="shared" si="0"/>
        <v>32862673</v>
      </c>
      <c r="J13" s="31">
        <f t="shared" si="0"/>
        <v>820364598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820364598</v>
      </c>
      <c r="X13" s="31">
        <f t="shared" si="0"/>
        <v>639752292</v>
      </c>
      <c r="Y13" s="31">
        <f t="shared" si="0"/>
        <v>180612306</v>
      </c>
      <c r="Z13" s="32">
        <f>+IF(X13&lt;&gt;0,+(Y13/X13)*100,0)</f>
        <v>28.231599676707368</v>
      </c>
      <c r="AA13" s="33">
        <f>SUM(AA6:AA12)</f>
        <v>1023630849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66909229</v>
      </c>
      <c r="D17" s="18"/>
      <c r="E17" s="19">
        <v>38193887</v>
      </c>
      <c r="F17" s="20">
        <v>38193887</v>
      </c>
      <c r="G17" s="24">
        <v>-58899903</v>
      </c>
      <c r="H17" s="24">
        <v>104668700</v>
      </c>
      <c r="I17" s="24">
        <v>-10229241</v>
      </c>
      <c r="J17" s="20">
        <v>35539556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35539556</v>
      </c>
      <c r="X17" s="20">
        <v>48411788</v>
      </c>
      <c r="Y17" s="24">
        <v>-12872232</v>
      </c>
      <c r="Z17" s="25">
        <v>-26.589044800411006</v>
      </c>
      <c r="AA17" s="26">
        <v>38193887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66909229</v>
      </c>
      <c r="D25" s="29">
        <f t="shared" ref="D25:Y25" si="1">SUM(D15:D24)</f>
        <v>0</v>
      </c>
      <c r="E25" s="35">
        <f t="shared" si="1"/>
        <v>38193887</v>
      </c>
      <c r="F25" s="36">
        <f t="shared" si="1"/>
        <v>38193887</v>
      </c>
      <c r="G25" s="36">
        <f t="shared" si="1"/>
        <v>-58899903</v>
      </c>
      <c r="H25" s="36">
        <f t="shared" si="1"/>
        <v>104668700</v>
      </c>
      <c r="I25" s="36">
        <f t="shared" si="1"/>
        <v>-10229241</v>
      </c>
      <c r="J25" s="36">
        <f t="shared" si="1"/>
        <v>35539556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35539556</v>
      </c>
      <c r="X25" s="36">
        <f t="shared" si="1"/>
        <v>48411788</v>
      </c>
      <c r="Y25" s="36">
        <f t="shared" si="1"/>
        <v>-12872232</v>
      </c>
      <c r="Z25" s="37">
        <f>+IF(X25&lt;&gt;0,+(Y25/X25)*100,0)</f>
        <v>-26.589044800411006</v>
      </c>
      <c r="AA25" s="38">
        <f>SUM(AA15:AA24)</f>
        <v>38193887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847734796</v>
      </c>
      <c r="D26" s="29">
        <f>+D13+D25</f>
        <v>0</v>
      </c>
      <c r="E26" s="30">
        <f t="shared" si="2"/>
        <v>1061824736</v>
      </c>
      <c r="F26" s="31">
        <f t="shared" si="2"/>
        <v>1061824736</v>
      </c>
      <c r="G26" s="31">
        <f t="shared" si="2"/>
        <v>657558424</v>
      </c>
      <c r="H26" s="31">
        <f t="shared" si="2"/>
        <v>175712298</v>
      </c>
      <c r="I26" s="31">
        <f t="shared" si="2"/>
        <v>22633432</v>
      </c>
      <c r="J26" s="31">
        <f t="shared" si="2"/>
        <v>855904154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855904154</v>
      </c>
      <c r="X26" s="31">
        <f t="shared" si="2"/>
        <v>688164080</v>
      </c>
      <c r="Y26" s="31">
        <f t="shared" si="2"/>
        <v>167740074</v>
      </c>
      <c r="Z26" s="32">
        <f>+IF(X26&lt;&gt;0,+(Y26/X26)*100,0)</f>
        <v>24.375011552477428</v>
      </c>
      <c r="AA26" s="33">
        <f>+AA13+AA25</f>
        <v>1061824736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-148549</v>
      </c>
      <c r="D31" s="18"/>
      <c r="E31" s="19"/>
      <c r="F31" s="20"/>
      <c r="G31" s="20">
        <v>-171135</v>
      </c>
      <c r="H31" s="20">
        <v>-8943</v>
      </c>
      <c r="I31" s="20">
        <v>-9235</v>
      </c>
      <c r="J31" s="20">
        <v>-189313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-189313</v>
      </c>
      <c r="X31" s="20"/>
      <c r="Y31" s="20">
        <v>-189313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470627159</v>
      </c>
      <c r="D32" s="18"/>
      <c r="E32" s="19">
        <v>320810720</v>
      </c>
      <c r="F32" s="20">
        <v>320810720</v>
      </c>
      <c r="G32" s="20">
        <v>461919395</v>
      </c>
      <c r="H32" s="20">
        <v>14408032</v>
      </c>
      <c r="I32" s="20">
        <v>31234709</v>
      </c>
      <c r="J32" s="20">
        <v>507562136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507562136</v>
      </c>
      <c r="X32" s="20">
        <v>112220307</v>
      </c>
      <c r="Y32" s="20">
        <v>395341829</v>
      </c>
      <c r="Z32" s="21">
        <v>352.29081043237562</v>
      </c>
      <c r="AA32" s="22">
        <v>320810720</v>
      </c>
    </row>
    <row r="33" spans="1:27" ht="13.5" x14ac:dyDescent="0.25">
      <c r="A33" s="23" t="s">
        <v>60</v>
      </c>
      <c r="B33" s="17" t="s">
        <v>32</v>
      </c>
      <c r="C33" s="18">
        <v>-71456</v>
      </c>
      <c r="D33" s="18"/>
      <c r="E33" s="19">
        <v>-61447000</v>
      </c>
      <c r="F33" s="20">
        <v>-61447000</v>
      </c>
      <c r="G33" s="20">
        <v>-71456</v>
      </c>
      <c r="H33" s="20"/>
      <c r="I33" s="20">
        <v>-11272090</v>
      </c>
      <c r="J33" s="20">
        <v>-11343546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-11343546</v>
      </c>
      <c r="X33" s="20">
        <v>-20482333</v>
      </c>
      <c r="Y33" s="20">
        <v>9138787</v>
      </c>
      <c r="Z33" s="21">
        <v>-44.617900704963638</v>
      </c>
      <c r="AA33" s="22">
        <v>-61447000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318833009</v>
      </c>
      <c r="D35" s="18"/>
      <c r="E35" s="19">
        <v>63162624</v>
      </c>
      <c r="F35" s="20">
        <v>63162624</v>
      </c>
      <c r="G35" s="20">
        <v>323236941</v>
      </c>
      <c r="H35" s="20">
        <v>4353003</v>
      </c>
      <c r="I35" s="20">
        <v>4866998</v>
      </c>
      <c r="J35" s="20">
        <v>332456942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332456942</v>
      </c>
      <c r="X35" s="20">
        <v>15790656</v>
      </c>
      <c r="Y35" s="20">
        <v>316666286</v>
      </c>
      <c r="Z35" s="21">
        <v>2005.4029800915173</v>
      </c>
      <c r="AA35" s="22">
        <v>63162624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789240163</v>
      </c>
      <c r="D37" s="29">
        <f t="shared" ref="D37:Y37" si="3">SUM(D29:D36)</f>
        <v>0</v>
      </c>
      <c r="E37" s="30">
        <f t="shared" si="3"/>
        <v>322526344</v>
      </c>
      <c r="F37" s="31">
        <f t="shared" si="3"/>
        <v>322526344</v>
      </c>
      <c r="G37" s="31">
        <f t="shared" si="3"/>
        <v>784913745</v>
      </c>
      <c r="H37" s="31">
        <f t="shared" si="3"/>
        <v>18752092</v>
      </c>
      <c r="I37" s="31">
        <f t="shared" si="3"/>
        <v>24820382</v>
      </c>
      <c r="J37" s="31">
        <f t="shared" si="3"/>
        <v>828486219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828486219</v>
      </c>
      <c r="X37" s="31">
        <f t="shared" si="3"/>
        <v>107528630</v>
      </c>
      <c r="Y37" s="31">
        <f t="shared" si="3"/>
        <v>720957589</v>
      </c>
      <c r="Z37" s="32">
        <f>+IF(X37&lt;&gt;0,+(Y37/X37)*100,0)</f>
        <v>670.47965644126589</v>
      </c>
      <c r="AA37" s="33">
        <f>SUM(AA29:AA36)</f>
        <v>322526344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789240163</v>
      </c>
      <c r="D44" s="29">
        <f>+D37+D43</f>
        <v>0</v>
      </c>
      <c r="E44" s="30">
        <f t="shared" si="5"/>
        <v>322526344</v>
      </c>
      <c r="F44" s="31">
        <f t="shared" si="5"/>
        <v>322526344</v>
      </c>
      <c r="G44" s="31">
        <f t="shared" si="5"/>
        <v>784913745</v>
      </c>
      <c r="H44" s="31">
        <f t="shared" si="5"/>
        <v>18752092</v>
      </c>
      <c r="I44" s="31">
        <f t="shared" si="5"/>
        <v>24820382</v>
      </c>
      <c r="J44" s="31">
        <f t="shared" si="5"/>
        <v>828486219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828486219</v>
      </c>
      <c r="X44" s="31">
        <f t="shared" si="5"/>
        <v>107528630</v>
      </c>
      <c r="Y44" s="31">
        <f t="shared" si="5"/>
        <v>720957589</v>
      </c>
      <c r="Z44" s="32">
        <f>+IF(X44&lt;&gt;0,+(Y44/X44)*100,0)</f>
        <v>670.47965644126589</v>
      </c>
      <c r="AA44" s="33">
        <f>+AA37+AA43</f>
        <v>322526344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58494633</v>
      </c>
      <c r="D45" s="42">
        <f t="shared" si="6"/>
        <v>0</v>
      </c>
      <c r="E45" s="43">
        <f t="shared" si="6"/>
        <v>739298392</v>
      </c>
      <c r="F45" s="44">
        <f t="shared" si="6"/>
        <v>739298392</v>
      </c>
      <c r="G45" s="44">
        <f t="shared" si="6"/>
        <v>-127355321</v>
      </c>
      <c r="H45" s="44">
        <f t="shared" si="6"/>
        <v>156960206</v>
      </c>
      <c r="I45" s="44">
        <f t="shared" si="6"/>
        <v>-2186950</v>
      </c>
      <c r="J45" s="44">
        <f t="shared" si="6"/>
        <v>27417935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27417935</v>
      </c>
      <c r="X45" s="44">
        <f t="shared" si="6"/>
        <v>580635450</v>
      </c>
      <c r="Y45" s="44">
        <f t="shared" si="6"/>
        <v>-553217515</v>
      </c>
      <c r="Z45" s="45">
        <f>+IF(X45&lt;&gt;0,+(Y45/X45)*100,0)</f>
        <v>-95.277943329157736</v>
      </c>
      <c r="AA45" s="46">
        <f>+AA26-AA44</f>
        <v>739298392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-266922918</v>
      </c>
      <c r="D47" s="18"/>
      <c r="E47" s="19">
        <v>140215870</v>
      </c>
      <c r="F47" s="20">
        <v>140215870</v>
      </c>
      <c r="G47" s="20">
        <v>-276620667</v>
      </c>
      <c r="H47" s="20">
        <v>-18745867</v>
      </c>
      <c r="I47" s="20">
        <v>-145116248</v>
      </c>
      <c r="J47" s="20">
        <v>-440482782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-440482782</v>
      </c>
      <c r="X47" s="20">
        <v>-18447069</v>
      </c>
      <c r="Y47" s="20">
        <v>-422035713</v>
      </c>
      <c r="Z47" s="47">
        <v>2287.8198861835449</v>
      </c>
      <c r="AA47" s="22">
        <v>140215870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-266922918</v>
      </c>
      <c r="D50" s="50">
        <f t="shared" ref="D50:Y50" si="7">SUM(D47:D49)</f>
        <v>0</v>
      </c>
      <c r="E50" s="51">
        <f t="shared" si="7"/>
        <v>140215870</v>
      </c>
      <c r="F50" s="52">
        <f t="shared" si="7"/>
        <v>140215870</v>
      </c>
      <c r="G50" s="52">
        <f t="shared" si="7"/>
        <v>-276620667</v>
      </c>
      <c r="H50" s="52">
        <f t="shared" si="7"/>
        <v>-18745867</v>
      </c>
      <c r="I50" s="52">
        <f t="shared" si="7"/>
        <v>-145116248</v>
      </c>
      <c r="J50" s="52">
        <f t="shared" si="7"/>
        <v>-440482782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-440482782</v>
      </c>
      <c r="X50" s="52">
        <f t="shared" si="7"/>
        <v>-18447069</v>
      </c>
      <c r="Y50" s="52">
        <f t="shared" si="7"/>
        <v>-422035713</v>
      </c>
      <c r="Z50" s="53">
        <f>+IF(X50&lt;&gt;0,+(Y50/X50)*100,0)</f>
        <v>2287.8198861835449</v>
      </c>
      <c r="AA50" s="54">
        <f>SUM(AA47:AA49)</f>
        <v>140215870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A41E6C7-9460-4928-9E71-D18E797AE4AE}"/>
</file>

<file path=customXml/itemProps2.xml><?xml version="1.0" encoding="utf-8"?>
<ds:datastoreItem xmlns:ds="http://schemas.openxmlformats.org/officeDocument/2006/customXml" ds:itemID="{A15F73D7-5D52-4EC3-A121-712CB0456E3D}"/>
</file>

<file path=customXml/itemProps3.xml><?xml version="1.0" encoding="utf-8"?>
<ds:datastoreItem xmlns:ds="http://schemas.openxmlformats.org/officeDocument/2006/customXml" ds:itemID="{7B0BB577-0AAE-4A34-A861-9BA564474F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2024-11-08T12:40:22Z</dcterms:created>
  <dcterms:modified xsi:type="dcterms:W3CDTF">2024-11-08T14:24:47Z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